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ticminambiente-my.sharepoint.com/personal/hidrico_minambiente_gov_co/Documents/GD/2302/DIGADM/Información avance Inst Adm/6. Analisis_ Informacion PONAL/"/>
    </mc:Choice>
  </mc:AlternateContent>
  <xr:revisionPtr revIDLastSave="3042" documentId="8_{54FF6594-7508-48B3-9BD8-5844A1ED9B54}" xr6:coauthVersionLast="47" xr6:coauthVersionMax="47" xr10:uidLastSave="{ADE40088-B5A4-4CFB-87D5-BA4FD97AF2E1}"/>
  <bookViews>
    <workbookView xWindow="28680" yWindow="-120" windowWidth="29040" windowHeight="15720" xr2:uid="{2830EF98-CF3C-44D0-AA24-CCCC865AD72C}"/>
  </bookViews>
  <sheets>
    <sheet name="Matriz general" sheetId="1" r:id="rId1"/>
    <sheet name="Respuesta oficios" sheetId="2" r:id="rId2"/>
    <sheet name="Resumen 1" sheetId="3" r:id="rId3"/>
    <sheet name="Resumen 2" sheetId="4" r:id="rId4"/>
    <sheet name="Hoja1" sheetId="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D74" i="1" l="1"/>
  <c r="S74" i="1"/>
  <c r="C8" i="5"/>
  <c r="G74" i="1"/>
  <c r="H74" i="1"/>
  <c r="I74" i="1"/>
  <c r="J74" i="1"/>
  <c r="D74" i="1"/>
  <c r="V79" i="1"/>
  <c r="F18" i="1"/>
  <c r="F17" i="1"/>
  <c r="F12" i="1"/>
  <c r="F74" i="1" s="1"/>
  <c r="E12" i="1"/>
  <c r="E74" i="1" s="1"/>
  <c r="A7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tc={BDF1A4EC-369C-41EE-AD08-9B8F5545FF8E}</author>
  </authors>
  <commentList>
    <comment ref="K1" authorId="0" shapeId="0" xr:uid="{BDF1A4EC-369C-41EE-AD08-9B8F5545FF8E}">
      <text>
        <t>[Comentario encadenado]
Su versión de Excel le permite leer este comentario encadenado; sin embargo, las ediciones que se apliquen se quitarán si el archivo se abre en una versión más reciente de Excel. Más información: https://go.microsoft.com/fwlink/?linkid=870924
Comentario:
    Programa Institucional Regional de Monitoreo de Cantidad y Calidad del Agua</t>
      </text>
    </comment>
  </commentList>
</comments>
</file>

<file path=xl/sharedStrings.xml><?xml version="1.0" encoding="utf-8"?>
<sst xmlns="http://schemas.openxmlformats.org/spreadsheetml/2006/main" count="897" uniqueCount="358">
  <si>
    <t>Persona a cargo</t>
  </si>
  <si>
    <t>AUTORIDAD AMBIENTAL</t>
  </si>
  <si>
    <t>Número de archivos  (cantidad)</t>
  </si>
  <si>
    <t>Documento (tipo)</t>
  </si>
  <si>
    <r>
      <rPr>
        <b/>
        <sz val="10"/>
        <color rgb="FF000000"/>
        <rFont val="Aptos Narrow"/>
      </rPr>
      <t>Periodo de tiempo</t>
    </r>
    <r>
      <rPr>
        <b/>
        <sz val="8"/>
        <color rgb="FFFF0000"/>
        <rFont val="Aptos Narrow"/>
      </rPr>
      <t xml:space="preserve"> (frecuencia)</t>
    </r>
  </si>
  <si>
    <r>
      <rPr>
        <b/>
        <sz val="10"/>
        <color rgb="FF000000"/>
        <rFont val="Aptos Narrow"/>
      </rPr>
      <t xml:space="preserve">Año </t>
    </r>
    <r>
      <rPr>
        <b/>
        <sz val="8"/>
        <color rgb="FFFF0000"/>
        <rFont val="Aptos Narrow"/>
      </rPr>
      <t>(del reporte</t>
    </r>
    <r>
      <rPr>
        <b/>
        <sz val="8"/>
        <color rgb="FF000000"/>
        <rFont val="Aptos Narrow"/>
      </rPr>
      <t>)</t>
    </r>
  </si>
  <si>
    <t>Número de fuentes reportadas (descripción)</t>
  </si>
  <si>
    <t>Parámetros evaluados (por fuente en pestañas apartes)</t>
  </si>
  <si>
    <t>ICA</t>
  </si>
  <si>
    <t>Puntos de monitoreo</t>
  </si>
  <si>
    <t>Otro</t>
  </si>
  <si>
    <t>Observaciones/
Comentarios</t>
  </si>
  <si>
    <t>Excel</t>
  </si>
  <si>
    <t>Word</t>
  </si>
  <si>
    <t>Pdf</t>
  </si>
  <si>
    <t>Shape</t>
  </si>
  <si>
    <t>ZIP</t>
  </si>
  <si>
    <t>Link archivo compartido</t>
  </si>
  <si>
    <t>Link página web</t>
  </si>
  <si>
    <t>Total</t>
  </si>
  <si>
    <t>Inf Técnica</t>
  </si>
  <si>
    <t>Estaciones monitoreo</t>
  </si>
  <si>
    <t>Resultados fisicoquimicos</t>
  </si>
  <si>
    <t>Superficial</t>
  </si>
  <si>
    <t>Subterránea</t>
  </si>
  <si>
    <t xml:space="preserve">Caudal </t>
  </si>
  <si>
    <t>Temperatura °C</t>
  </si>
  <si>
    <t>pH</t>
  </si>
  <si>
    <t>Color</t>
  </si>
  <si>
    <t>SST</t>
  </si>
  <si>
    <t>Turbiedad</t>
  </si>
  <si>
    <t>Conductividad</t>
  </si>
  <si>
    <t>DBO</t>
  </si>
  <si>
    <t>DQO</t>
  </si>
  <si>
    <t>OD</t>
  </si>
  <si>
    <t>Nitrogeno</t>
  </si>
  <si>
    <t>Fosforo</t>
  </si>
  <si>
    <t>Sulfatos</t>
  </si>
  <si>
    <t>G&amp;A</t>
  </si>
  <si>
    <t>Metales</t>
  </si>
  <si>
    <t>E coli</t>
  </si>
  <si>
    <t>Salinidad</t>
  </si>
  <si>
    <t>Macroinvertebrados acuáticos  </t>
  </si>
  <si>
    <t>Fitoperifiton</t>
  </si>
  <si>
    <t>Macrófitas acuáticas </t>
  </si>
  <si>
    <t>Ictiofauna (peces) </t>
  </si>
  <si>
    <t>Hidrocarburtos totales</t>
  </si>
  <si>
    <t>Pesticidas</t>
  </si>
  <si>
    <t>Léntico</t>
  </si>
  <si>
    <t>Lótico</t>
  </si>
  <si>
    <t>(En las aguas superficiales no se admiten vertimientos)</t>
  </si>
  <si>
    <t>Cienaga</t>
  </si>
  <si>
    <t>Embalse</t>
  </si>
  <si>
    <t>Represa</t>
  </si>
  <si>
    <t>Laguna</t>
  </si>
  <si>
    <t>Río</t>
  </si>
  <si>
    <t>Quebrada</t>
  </si>
  <si>
    <t>Caño</t>
  </si>
  <si>
    <t>Arroyo</t>
  </si>
  <si>
    <t>Canal</t>
  </si>
  <si>
    <t>Humedal</t>
  </si>
  <si>
    <t>nitrogeno</t>
  </si>
  <si>
    <t>sALINIDAD</t>
  </si>
  <si>
    <t>AMVA</t>
  </si>
  <si>
    <t>ANLA</t>
  </si>
  <si>
    <t>Diana</t>
  </si>
  <si>
    <t>CAM</t>
  </si>
  <si>
    <t>X</t>
  </si>
  <si>
    <t>2024
(Convenio  IDEAM)</t>
  </si>
  <si>
    <t>Magdalena, Sombrerillos, Guachicos, Guarapas, Suaza, Páez, Yaguará, Neiva, Frío, Ceibas, Fortalecillas, Bache, Villavieja</t>
  </si>
  <si>
    <t>La María
El Mico</t>
  </si>
  <si>
    <t>13 corrientes
2 quebradas</t>
  </si>
  <si>
    <t>6 campañas</t>
  </si>
  <si>
    <t>2024
(Muestreos Fisico químicos, microbiológicos e hidrobiológicos)</t>
  </si>
  <si>
    <t>Sombreillos, Timana, Yaguara, Ambica, Neiva, Río Frio Campo Alegre, Río Frio Rivera, Ceibas, Tune</t>
  </si>
  <si>
    <t>Yaguilga, Guarandiosa, Garzón, El Balsal, Majo, La Plata, Motilon,  San Bartolo, Neme, El limónm, El Chorro, La Medina, El Guadual, Arenoso</t>
  </si>
  <si>
    <t>Campaña 1. Objetivos de Calidad 
Campaña 2. PORH Río Neiva
Campaña 3. Río Frio Campoalegre
Campaña 4. Río Frio Rivera
Campaña 5. Río Guarucó
Campaña 6. PORH Q. Majo
Campaña 7. Río Ceibas, Q. La Plata,  Q. Motilon,  Q. San Bartolo, Q. Neme, Q. El Chorro, Q. La Medina, Q. El Guadual,. Q. Arenoso.
Campaña 8. Río Tune.</t>
  </si>
  <si>
    <t>CAR</t>
  </si>
  <si>
    <t>CARDER</t>
  </si>
  <si>
    <t>15*</t>
  </si>
  <si>
    <t>2006-2023</t>
  </si>
  <si>
    <t>X (Ideam)</t>
  </si>
  <si>
    <t>CLAS (Ideam)</t>
  </si>
  <si>
    <r>
      <t xml:space="preserve">* Las estaciones de los dos archivos se  repiten,
* </t>
    </r>
    <r>
      <rPr>
        <sz val="10"/>
        <color rgb="FFFF0000"/>
        <rFont val="Aptos Narrow"/>
        <scheme val="minor"/>
      </rPr>
      <t>Falta el archivo pdf del adjunto,</t>
    </r>
  </si>
  <si>
    <t>17*</t>
  </si>
  <si>
    <t>2019-2023</t>
  </si>
  <si>
    <t>R.Otún 
R.Consota
R.Campoalegrito
Río San Rafael
R.Monos 
 Rio Negro.</t>
  </si>
  <si>
    <t>Q.Aguazul
Q.La Vibora
Q.Agua Linda 
 Q.Granatal
Q.Chapata
Q. GUASIMO
Q.Arrayanal
Q.La Nona</t>
  </si>
  <si>
    <t>NSFI</t>
  </si>
  <si>
    <t>CARDIQUE</t>
  </si>
  <si>
    <t xml:space="preserve">1. Informe  Laboratorio Calidad Ambiental. 
</t>
  </si>
  <si>
    <r>
      <t xml:space="preserve">59 (2021 (36), 2022 (116), 2023 (64), 2024( 50), 2025 (31))
</t>
    </r>
    <r>
      <rPr>
        <b/>
        <sz val="10"/>
        <color theme="1"/>
        <rFont val="Aptos Narrow"/>
        <family val="2"/>
        <scheme val="minor"/>
      </rPr>
      <t>TOTAL 351</t>
    </r>
  </si>
  <si>
    <t>2022-2025</t>
  </si>
  <si>
    <t>Ciénaga de Juan Gómez y en los sectores de Bocagrande,
El Lagutto, Puente Bazurto, Ciénaga de la Virgen, Mamonal y Juan Angola</t>
  </si>
  <si>
    <r>
      <t xml:space="preserve">* Link archivo googledrive no se puede abrir.
* CARDIQUE cuenta con una red de monitoreo ambiental inteligente.
* ERA
* </t>
    </r>
    <r>
      <rPr>
        <sz val="10"/>
        <color rgb="FFFF0000"/>
        <rFont val="Aptos Narrow"/>
        <scheme val="minor"/>
      </rPr>
      <t>Se requiere interoperabilidad entre el sistema de Minambiente y Cardique.</t>
    </r>
    <r>
      <rPr>
        <sz val="10"/>
        <color theme="1"/>
        <rFont val="Aptos Narrow"/>
        <scheme val="minor"/>
      </rPr>
      <t xml:space="preserve">
</t>
    </r>
  </si>
  <si>
    <t>2. Información red de Observatorio Ambiental</t>
  </si>
  <si>
    <t>3. Estudio Regional  del Agua (ERA)</t>
  </si>
  <si>
    <t xml:space="preserve">El totumo, La Redonda, Galerozamba, Las Quintas, El Rodeo, El Uero, Juan Polo, Moján,  Palmira, Tesa o La Virgen,  El Salado, El Coco, Capote, Barbu,  La Florecita, Mundeyo, La Escuadra, Corcovada, Palotal, Arroyo Hondo, Matunilla, Fmenquito,, La Cruz, Del Jinete, Matuya, Atascosa, Luisa, El Tambo, Guanaro, Hoyo Mono, Todos no van, Agua Clara, Tapon,  Tejereta,  Arroyo de la Plata, Guaranao, Lebranches,  Biojó Agua Fría, María la Baja,  Ranchito,  Honda, Orinoco,  El Tornero, Lebrance, La playitas, Carabalí,El Bote, Bohorquez, Juan Gómez, Zarzal , Benítez, Cienaguita, El Playon, Pivijay, Cienaguita, El Jubilao, agua fria, la mula, Rabón, De Robles, Palotal, De Machado, Zarzal, Cnalete, Ortiz, La Placita, Bijagual, La Enea, El burro, El trapiche, Venturilla, Soltadeo, De Tupe,  De Marito, Parapada, Morán de Jobó, El Junco, De Campano,  María la Baja, Candelaria, La Florida, De Caro, Soledad, Larga, Playoncito, Zambrano, Tórtola, Miguel, La Negra, Grande, Pajaral, Larga, Puerto Escondido, Guacamayita, Diego Niñez, Cuatro Bocas, La María, Las Tortugas, De la Mochila, El Palmar, Lenial, Baltazar, Faconcito, El Hoyo, Las Toroturas,  Playoncito, Colorada, Muerta, El Totumo, La Ceiba, Honda, Fafan, Larga, Tierra firme, Larga, Laguna, De Paraco,  Rincón del Viego, Palenque,  De Tete, Pesquería,  La Conella, De Tupe, De Pescadero, Hormiga, Bijagual, Los Negros, Sobre El Barro, Seca, Pujio, La Carbonera, Cienaguita, Vallan Viendo,  La Mochila, Bijagual,El Presidio, Nuevos Amores, El Playón </t>
  </si>
  <si>
    <t>Caño Negro,</t>
  </si>
  <si>
    <t>Eulogito, Campon, Disgusto, Matuya, Arroyo Grande El Payón,  Aguas Blancas</t>
  </si>
  <si>
    <t>El Cabrero</t>
  </si>
  <si>
    <t>Correa</t>
  </si>
  <si>
    <t>Cucumán, Matute,  Grande de Turbaco, paso del medio, Caimatal, Toro, Alférez, San Jacinto, Salvador, largo, Hormiguero, Grande de Mahates, Polon, Guamo, Mameyal, Rastro, Juan Angola, El Cabrero</t>
  </si>
  <si>
    <t>Canal del Dique</t>
  </si>
  <si>
    <t>10 Sistemas Acuíferos</t>
  </si>
  <si>
    <r>
      <rPr>
        <b/>
        <sz val="10"/>
        <color theme="1"/>
        <rFont val="Aptos Narrow"/>
        <family val="2"/>
        <scheme val="minor"/>
      </rPr>
      <t>Preguntas
¿Qué AA deben elaborar los ERAS?
¿Cuál es la frecuencia de elaboración de los ERAS?</t>
    </r>
    <r>
      <rPr>
        <sz val="10"/>
        <color theme="1"/>
        <rFont val="Aptos Narrow"/>
        <scheme val="minor"/>
      </rPr>
      <t xml:space="preserve">
Los ERAS contienen información de oferta, demanda, calidad y vertiimientos del recurso hídrico.
103 ciénagas reportadas
6 represasas - 1 embalse</t>
    </r>
    <r>
      <rPr>
        <sz val="10"/>
        <color theme="1"/>
        <rFont val="Aptos Narrow"/>
        <family val="2"/>
        <scheme val="minor"/>
      </rPr>
      <t xml:space="preserve">
16 provincias hidrogeológicas
10 sistemas acuíferos y 8 unidandes hidrogeológicas
Inventario de pntos de agua 677
90 cuentan con información
17 arroyos ICA
20 puntos de monitoreo de calidad del agua</t>
    </r>
  </si>
  <si>
    <t>CARSUCRE</t>
  </si>
  <si>
    <t>CAS</t>
  </si>
  <si>
    <t>CDA</t>
  </si>
  <si>
    <t>R. Inírida, Guaviare,  Unilla, Vaupés</t>
  </si>
  <si>
    <t>Caño Grande, Caño García</t>
  </si>
  <si>
    <t>Monitoreo en 6 cuerpos de agua superficiales, sujetos de vertimientos.
Informe de seguimiento al cumplimineto de los objetivos de calidad en la jurisdicción de la CDA (2024)
Incumplimiento a algunos parámetros de los objetivos de calidad, por ejemplo SST y coliformes totales.</t>
  </si>
  <si>
    <t>CDMB</t>
  </si>
  <si>
    <t>2009,2010,2011,2012,2013,2014,2015,2016,2017,2018,2019,2020,2021,2022,2023,2024</t>
  </si>
  <si>
    <t>Repositorio en página web (http://caracoli.cdmb.gov.co/cai/rhc/repmdc.html)
Archivos (pdf):
1. Informes de laboratorio trimestra, semestral, anual (20214, 2015, 2016).
2. Inofmre semestral de calidad del agua.
3. Informe de recursos naturales.
4. Informe de red de monitoreo
5. Informe de cantidad de los cuerpos de agua del área de jurisdicción de la CDMB.
6. Informe de cumplimiento de objetivos de calidad.</t>
  </si>
  <si>
    <r>
      <t xml:space="preserve">Unidad hidrográfica (UH)
</t>
    </r>
    <r>
      <rPr>
        <b/>
        <sz val="10"/>
        <color theme="1"/>
        <rFont val="Aptos Narrow"/>
        <family val="2"/>
        <scheme val="minor"/>
      </rPr>
      <t>UH. Río Lebrija</t>
    </r>
    <r>
      <rPr>
        <sz val="10"/>
        <color theme="1"/>
        <rFont val="Aptos Narrow"/>
        <family val="2"/>
        <scheme val="minor"/>
      </rPr>
      <t xml:space="preserve"> (R. Lebrija, R. Oro, Q. La Iglesia, Q. La Ruitoca,  R. Lato, R- Suratá. R. Vetas, R. Tona, R. Charta, R. Cachira,  R. Salamanga y Silgara, Rionegro, Q. La Angula, Q. El Aburrido,  Ciénaga Papayal).
</t>
    </r>
    <r>
      <rPr>
        <b/>
        <sz val="10"/>
        <color theme="1"/>
        <rFont val="Aptos Narrow"/>
        <family val="2"/>
        <scheme val="minor"/>
      </rPr>
      <t>UH. Chitaga</t>
    </r>
    <r>
      <rPr>
        <sz val="10"/>
        <color theme="1"/>
        <rFont val="Aptos Narrow"/>
        <family val="2"/>
        <scheme val="minor"/>
      </rPr>
      <t xml:space="preserve"> (Q. Arenales,R. Jordán)
</t>
    </r>
    <r>
      <rPr>
        <b/>
        <sz val="10"/>
        <color theme="1"/>
        <rFont val="Aptos Narrow"/>
        <family val="2"/>
        <scheme val="minor"/>
      </rPr>
      <t>UH. R. Sogamoso</t>
    </r>
    <r>
      <rPr>
        <sz val="10"/>
        <color theme="1"/>
        <rFont val="Aptos Narrow"/>
        <family val="2"/>
        <scheme val="minor"/>
      </rPr>
      <t xml:space="preserve"> (R. Sucio)
</t>
    </r>
  </si>
  <si>
    <t>111 Puntos en la red  de monitoreo
Programa Institucional Regional del Monitoreo del Agua (PIRMA)</t>
  </si>
  <si>
    <t>CODECHOCO</t>
  </si>
  <si>
    <t>CORALINA</t>
  </si>
  <si>
    <t>2019
2024</t>
  </si>
  <si>
    <t>X
Unidades de planificación insular (UPI-Urbanas 19; UPI-Rurales 12)</t>
  </si>
  <si>
    <t>Documento diagnóstico  "Resultados del monitoreo de calidad del agua subterránea por unidades de planificación insular".
Comparación del resultado de cada parámetro medido con la norma.
16 estaciones en San Andrés
13 estaciones en Providencia
300 pozos de calidad</t>
  </si>
  <si>
    <t>CORANTIOQUIA</t>
  </si>
  <si>
    <t>CORMACARENA</t>
  </si>
  <si>
    <t>CORNARE</t>
  </si>
  <si>
    <t>2017-2023</t>
  </si>
  <si>
    <t>No se encuentra en link del plan de monitoreo</t>
  </si>
  <si>
    <t>2023-2024</t>
  </si>
  <si>
    <t>Guatape</t>
  </si>
  <si>
    <t>Guatapé, Aburrá, Arma, Cocorná Sur, Ríos la Miel, Nare, Guadalupe y Medio Porce, Negro, Samaná sur - Samaná norte</t>
  </si>
  <si>
    <t>Estado actual de los recursos naturales</t>
  </si>
  <si>
    <t>2024-2027</t>
  </si>
  <si>
    <t>PAI</t>
  </si>
  <si>
    <t>CORPAMAG</t>
  </si>
  <si>
    <t>2014-2023</t>
  </si>
  <si>
    <t>Manzanares, Gaira, Córdoba, Toribio, Frio, Sevilla, Tucurinca, Aracataca, Fundación, Guachaca, Medihuaca,  Buritaca, Palomino, Don Diego.</t>
  </si>
  <si>
    <t>Informe técnico perfil de Calidad de los ríos "Manzanares, Gaira, Córdoba, Toribio, Frio, Sevilla, Tucurinca, Aracataca, Fundación, Guachaca, Medihuaca,  Buritaca, Palomino, Don Diego."</t>
  </si>
  <si>
    <t>CORPOAMAZONIA</t>
  </si>
  <si>
    <t>2018-2022</t>
  </si>
  <si>
    <t>Mocoa, Sangoyaco, Mulato, Putumayo, Caquetá, San Francisco, Afán, Pepino, Rumiyaco, Bodoquero, Hacha, Cagúan, Doncello, Guayas, Montañita, Fragua, Pescado, Fragua Chorroso, Loretoyaco, Amazonas, San Pedro, Doncello, Mulato, Dorado, Campucana, Rumiyaco, Lagarto, Titango</t>
  </si>
  <si>
    <r>
      <t xml:space="preserve">La Hormiga, La Dorada, Singuiyá, San Nicolás, La Hidráulica, Chaquilmayayaco, Naboyaco , El Sábalo, Loco William, La Danta, la Perdíz, Paujila, Calderón, El Porvenir, Urumutu, San Antonio, Yahuarcaca, El Salto, Gavilanyaco, Achiote, agua clara, San Francisco, Trece de junio, El Cedro, La Sardina, Anaya, el águila, Curiyaco, Tosoy, El Conejo, San Antonio, Los Cristales, Las Pailas, Dantayaco, Hornoyaco, Canalendres  Curiyaco, la Suiza, Sin nombre, Sardina, Almorzadero, Arco iris, Cuscunga, Chapulina, Piedra lisa, Taruca, Taruquita, Los Guaduales, las Delicias, Barnicera, Chontacayo, Golodrino, la Chorrera, Concordia, La Ruidosa, Curiyaco, Susunga </t>
    </r>
    <r>
      <rPr>
        <sz val="9"/>
        <color rgb="FFFF0000"/>
        <rFont val="Aptos Narrow"/>
        <family val="2"/>
        <scheme val="minor"/>
      </rPr>
      <t>(pendientes por incluir)</t>
    </r>
  </si>
  <si>
    <t>Simón Bolívar, Baos, San Joaquín, Las Damas, El manantial, La Florida, Martínez, Guajira, San Ignacio</t>
  </si>
  <si>
    <t>Canal D., Canala B, Canala D</t>
  </si>
  <si>
    <t>La Raicita, El Cedro, Bariio Yari</t>
  </si>
  <si>
    <t xml:space="preserve">
Informes:
1. Reporte de información de:
fuentes superficiales
 vertimientos.
2. Diagnóstico del estado del monitoreo del agua en la jurisdicción 
de Corpoamazonía.
3. Hoja de Ruta para la formulación e implementación del Programa 
Institucional Regional de Monitoreo del Agua PIRMA en 
Corpoamazonía.
3. Programa  Institucional 
Regional de  Monitoreo del  Agua - PIRMA</t>
  </si>
  <si>
    <t>2021-2025</t>
  </si>
  <si>
    <r>
      <rPr>
        <b/>
        <sz val="10"/>
        <color theme="1"/>
        <rFont val="Aptos Narrow"/>
        <family val="2"/>
        <scheme val="minor"/>
      </rPr>
      <t>Informe de monitoreo del recurso hídrico</t>
    </r>
    <r>
      <rPr>
        <sz val="10"/>
        <color theme="1"/>
        <rFont val="Aptos Narrow"/>
        <family val="2"/>
        <scheme val="minor"/>
      </rPr>
      <t>, el link esta como imagen en el oficio de respuesta y por lo tanto no se puede abrir.</t>
    </r>
  </si>
  <si>
    <t>CORPOBOYACA</t>
  </si>
  <si>
    <t>CORPOCALDAS</t>
  </si>
  <si>
    <t>CORPOCESAR</t>
  </si>
  <si>
    <t>CORPOCHIVOR</t>
  </si>
  <si>
    <t>CORPOGUAJIRA</t>
  </si>
  <si>
    <t>CORPOGUAVIO</t>
  </si>
  <si>
    <t>CORPOMOJANA</t>
  </si>
  <si>
    <t>CORPONARIÑO</t>
  </si>
  <si>
    <t>CORPONOR</t>
  </si>
  <si>
    <t>Pamplonita
Zulia
Tejo
Algodonal
CUBUGÓN (Toledo)
CATATUMBO (Tibu)
MAGDALENA (Carmen)
CATATUMBO (Tarra)
CATATUMBO (Teorema)</t>
  </si>
  <si>
    <t>Iscalá</t>
  </si>
  <si>
    <t>Cuenta con un link (https://corponor.gov.co/web/index.php/boletin-ambiental/calidad-del-agua/) donde se puede consultar la totalidad de información por año y por cuertpo de agua, hay archivos de fotos, georeferenciación, ICAs
La medición de metales no es en todas las fuentes
En algunos puntos se mide Grasas y aceites e hidrocarburos
En el año 2021 hay unos datos de calidad hidrobiologica y se citan familias de invertebrados</t>
  </si>
  <si>
    <t>Pamplonita
Zulia
Tejo
Algodonal
CUBUGÓN (Toledo)
CATATUMBO (Tibu)</t>
  </si>
  <si>
    <t>Pamplonita
Tejo
Algodonal</t>
  </si>
  <si>
    <t>Pamplonita
Zulia
Tejo
Algodonal</t>
  </si>
  <si>
    <t>Tejo</t>
  </si>
  <si>
    <t>Tonchalá</t>
  </si>
  <si>
    <t>Iscalá
Tonchalá
La Honda</t>
  </si>
  <si>
    <t>Luisa</t>
  </si>
  <si>
    <t>CORPORINOQUIA</t>
  </si>
  <si>
    <t>Cusiana
Casanare
Meta
Pauto
Unete
Cusiana</t>
  </si>
  <si>
    <t>Sacamita
La Portana
Guajibera</t>
  </si>
  <si>
    <t>Leche Miel
Upia
Usivar
Vaguadas
Danta y Naguaya
Blanco</t>
  </si>
  <si>
    <t>Se copían los formatos excel que se presentan a Min Ambiente: 1. Formato PUEAA EVAL; 03. Formato Uso de Agua Lluvia; 04. Formato Uso Agua Residual; 05. Formato Resolución 631 de 2015; 06. Formato aguas subterraneas; 07. Formato Ocupación de playas cauces, lechos; 08. Formato PSMV</t>
  </si>
  <si>
    <t>CORPOURABA</t>
  </si>
  <si>
    <t>El Salado</t>
  </si>
  <si>
    <t>Laureles</t>
  </si>
  <si>
    <t>El Bote</t>
  </si>
  <si>
    <t>Cuencas: Litoral, Golfo, Río León, Río Cauca, Río Atrato
San Juan
Turbo
León
Chigorodó
Carepa
Apartado
Vijagual
Grande 
Churido
Peque
San Juan de Peque
Atrato
Frontino
Urrao
Penderisco
Mutatá
Bajirá
Uramita
Cañasgordas</t>
  </si>
  <si>
    <t>San Juancito
Aguas Clara
La Cristalina
Los Cangrejos
El Tambor
Guayabal
El Tambo
La Lulera
Puna
Travesías
Las Sabaletas
La Cerrazón
Antado
El Oso
Herradura
San Pedro
Santa Ana
Apucarco
Nore
La Carmelita
El Cerro
Los Chorros
La Piedrahita
Borracheral</t>
  </si>
  <si>
    <t xml:space="preserve">Jaime
Volcán </t>
  </si>
  <si>
    <t>Se realizan otras mediciones de otros parámetros en puntos de monitoreo puntuales</t>
  </si>
  <si>
    <t>CORTOLIMA</t>
  </si>
  <si>
    <t>anual</t>
  </si>
  <si>
    <t>Alvarado, Magdalena, Fierro, Frío, Saldaña, Bermellón, Anaime, Coello, Saldaña, Cunday, Opia, Ata, Cucuana, Cucuanita, Luisa, Guali, Sucio, Nicua, Juan López, Combeima, Sumapaz, Vallecitos, Ortega, Chenche, Venadillo, Cuindecito</t>
  </si>
  <si>
    <t>Carpintero, Las Flores, La Palmita, Las Camelias, El Maldito, Arenosa, La Palmara, Santa Rita, Cascarilla, Neguachi, El Masato, Lemaya, Moyanos, Providencia, Guaco, Hatillo, Rompe, Lavapatas, Morales, EL Hospital, La Ciega, El Perfume, El Jordán, Doña María, Santa Rosa, San Juan, Madroñala, La Melgara, Castrillon, Chachá, Catalina, San Antonio, Chipolo, La Puerquera, La Rica, Las Animas, El Valle, Guarrocera, Los Monos, Galápago, La Bonita, La Esmeralda</t>
  </si>
  <si>
    <t>EL Salado</t>
  </si>
  <si>
    <t>Combeima</t>
  </si>
  <si>
    <t>No se anexan los informes de monitoreo</t>
  </si>
  <si>
    <t>CRA</t>
  </si>
  <si>
    <t>Anual</t>
  </si>
  <si>
    <t>Mesolandia, Malambo, El Convento, Sabanagrande, Santo Tomás, La Luisa, Manatí, La Larga, Paraíso, El Uvero, El Rincón, Mallorquín, Balboa, Los Manatíes, Totumo, Luruaco, Tocagua</t>
  </si>
  <si>
    <t>Guájaro</t>
  </si>
  <si>
    <t>Magdalena</t>
  </si>
  <si>
    <t>x</t>
  </si>
  <si>
    <t>Sabanagrande, Santo Tomás, Palmar de Valera</t>
  </si>
  <si>
    <t>Mesolandia, Malambo, El Uvero, La Poza, Guájaro, Luruaco, Tocagua,  Los Manatíes, Totumo,  El Rincón, Mallorquín, Balboa</t>
  </si>
  <si>
    <t>Monitoreo en puntos de vertimiento</t>
  </si>
  <si>
    <t>CRC</t>
  </si>
  <si>
    <t>CRQ</t>
  </si>
  <si>
    <t>Espejo,</t>
  </si>
  <si>
    <t>Armenia,  La Florida, Hojas Anchas, Camelia, El Reposo, Cristales, Aldana.</t>
  </si>
  <si>
    <t>CSB</t>
  </si>
  <si>
    <t>CVC</t>
  </si>
  <si>
    <t>Aguacatel, Anaime, Arroyohondo, Bolo, Bugalagrande, Cali, Cañaveral, Cañaveralejo, Catarina, Cerrito, Chanco, Claro, Dagua, Desbaratado, Frayle, Guabas, Guadalajara, Jamundi, La Paila, La Vieja, Lili, Mediacanoa, Melendez, Morales, Muralo, Nima, Obando,Palmira, Pance, Parraga, Piedras, Riofrio, Sabaletas, San Psedro, Sonso, Tulua, Vijes, Yocoto, Yumbo</t>
  </si>
  <si>
    <t>Las Cañas, Los Ángeles, Los Micos, San José</t>
  </si>
  <si>
    <t>CVS</t>
  </si>
  <si>
    <t>Sinú, San Jorge, Canalete, Los córdobas</t>
  </si>
  <si>
    <t>Acuifero: Cerrito, Betulia, Arenas Monas, Sinú, Sincelejo</t>
  </si>
  <si>
    <t>El link no deja accesar</t>
  </si>
  <si>
    <t>DAGMA</t>
  </si>
  <si>
    <t>Pance, Meléndez, Lili, Cañaveralejo, Cali, Aguacatal</t>
  </si>
  <si>
    <t>descarga el excel y revisar los exceles qu einformación contienen</t>
  </si>
  <si>
    <t>DADSA</t>
  </si>
  <si>
    <t>2016 a 2024</t>
  </si>
  <si>
    <t>Seca, Tamaca, Bureche, La Tuchi, El Limón, Don Jaca, El Doctor, El Ebano, Moja, Japón, La Palmita</t>
  </si>
  <si>
    <t>Acuifero de Santa Marta</t>
  </si>
  <si>
    <t>Los cuerpos hídricos se caracterizan por presentar una corriente de agua intermitente o efímera, es decir, corriente que fluye sólo en respuesta directa a la precipitación o al flujo de una fuente intermitente y la mayor parte del año no cuentan con flujo hídrico permanente; por lo que se dificulta el ejercicio de realizar un monitoreo de la calidad del recurso hídrico superficial en el distrito</t>
  </si>
  <si>
    <t>EPA CARTAGENA</t>
  </si>
  <si>
    <t>EPA BUENAVENTURA</t>
  </si>
  <si>
    <t>La Chanflanita</t>
  </si>
  <si>
    <t>No se encuentran los anexos</t>
  </si>
  <si>
    <t>EPA BARRANQUILLA VERDE</t>
  </si>
  <si>
    <t>PNN</t>
  </si>
  <si>
    <t>SDA</t>
  </si>
  <si>
    <t>Semestral</t>
  </si>
  <si>
    <t>ICA y WQI</t>
  </si>
  <si>
    <t>Los resultados fisicoquímicos y microbiológicos solicitados se encuentran disponibles para consulta pública a través de dos plataformas interactivas tipo dashboard, que presentan datos de calidad y cantidad de los ríos, quebradas y canales integrados en la RCHB.
Informe ICA e WQI año 2023</t>
  </si>
  <si>
    <t xml:space="preserve">Respuesta de oficio </t>
  </si>
  <si>
    <t>Persona de contacto</t>
  </si>
  <si>
    <t>Cargo / Dirección</t>
  </si>
  <si>
    <t>Correo electrónico</t>
  </si>
  <si>
    <t>Observaciones</t>
  </si>
  <si>
    <t>1. Resultados de análisis químicos, fisicoquímicos, microbiológicos o biológicos realizados a fuentes hídricas.</t>
  </si>
  <si>
    <t>2. Cualquier informe técnico o resumen ejecutivo que permita identificar las principales problemáticas o impactos ambientales detectados en las fuentes hídricas analizadas.</t>
  </si>
  <si>
    <r>
      <rPr>
        <b/>
        <sz val="9"/>
        <color theme="1"/>
        <rFont val="Aptos Narrow"/>
        <family val="2"/>
        <scheme val="minor"/>
      </rPr>
      <t>Anexo 1</t>
    </r>
    <r>
      <rPr>
        <sz val="9"/>
        <color theme="1"/>
        <rFont val="Aptos Narrow"/>
        <family val="2"/>
        <scheme val="minor"/>
      </rPr>
      <t>. Resultados físico-químicos, microbiológicos e hidrobiológicos se encuentran los datos de muestros realizados en fuentes hídricas superficiales en el año 2024. También se encuentran los resultados del convenio CAM-IDEAM año 2024.</t>
    </r>
  </si>
  <si>
    <r>
      <rPr>
        <b/>
        <sz val="9"/>
        <color theme="1"/>
        <rFont val="Aptos Narrow"/>
        <family val="2"/>
        <scheme val="minor"/>
      </rPr>
      <t>Anexo 2.</t>
    </r>
    <r>
      <rPr>
        <sz val="9"/>
        <color theme="1"/>
        <rFont val="Aptos Narrow"/>
        <family val="2"/>
        <scheme val="minor"/>
      </rPr>
      <t xml:space="preserve"> "Informe Convenio CAM-IDEAM 2022-2024", se encuentran los informes técnicos elaborados en la ejeucción del convenio interadministrativo entre CAM e IDEAM (2022, 2023,2024)</t>
    </r>
  </si>
  <si>
    <t xml:space="preserve">Juan Carlos Ortíz Cuellar
</t>
  </si>
  <si>
    <t>Subidrector de Regulación y Calidad Ambiental</t>
  </si>
  <si>
    <r>
      <rPr>
        <b/>
        <sz val="9"/>
        <color theme="1"/>
        <rFont val="Aptos Narrow"/>
        <family val="2"/>
        <scheme val="minor"/>
      </rPr>
      <t>Base de Datos 1</t>
    </r>
    <r>
      <rPr>
        <sz val="9"/>
        <color theme="1"/>
        <rFont val="Aptos Narrow"/>
        <family val="2"/>
        <scheme val="minor"/>
      </rPr>
      <t xml:space="preserve">: Esta base contiene información sobre las coordenadas, los valores del Índice de
Calidad del Agua (ICA) y la fecha y ubicación exacta de los muestreos realizados en diversos puntos de
monitoreo en nuestra jurisdicción. Además, incluye el estado actual de las fuentes hídricas evaluadas,
cuando esta información está disponible. Estos datos abarcan un período amplio de tiempo, lo que
permite realizar un análisis comparativo y detectar posibles tendencias en la calidad del agua.
</t>
    </r>
    <r>
      <rPr>
        <b/>
        <sz val="9"/>
        <color theme="1"/>
        <rFont val="Aptos Narrow"/>
        <family val="2"/>
        <scheme val="minor"/>
      </rPr>
      <t xml:space="preserve">Base de Datos 2: </t>
    </r>
    <r>
      <rPr>
        <sz val="9"/>
        <color theme="1"/>
        <rFont val="Aptos Narrow"/>
        <family val="2"/>
        <scheme val="minor"/>
      </rPr>
      <t>Esta base incluye los datos correspondientes a los análisis de Demanda Bioquímica de
Oxígeno (DBO), Demanda Química de Oxígeno (DQO) y pH para los años 2021, 2022 y 2023. Además,
en esta base se incluyen también la fecha y ubicación exacta de los muestreos y, cuando está disponible,
el estado actual de las fuentes hídricas evaluadas. Estos parámetros fueron evaluados en los puntos de
monitoreo establecidos, permitiendo obtener información detallada sobre la calidad del agua en dichos
años</t>
    </r>
  </si>
  <si>
    <t>Nataly Maria Gómez Rodríguez</t>
  </si>
  <si>
    <t>Subdirectora de Gestión Ambiental  Sectorial</t>
  </si>
  <si>
    <t>El documento adjunto  no esta en la carpeta enviada</t>
  </si>
  <si>
    <t>1. informes con los resultados de las caracterizaciones realizadas por el Laboratorio de Calidad Ambiental de CARDIQUE. Dichos informes contienen información sobre los parámetros fisicoquímicos y microbiológicos medidos en los diferentes cuerpos de agua ubicados dentro de la jurisdicción de la Corporación.
2. Información de la Red de Monitoreo Ambiental Inteligente del Observatorio Ambiental Inteligente de CARDIQUE ubicada en cuerpos lénticos (Ciéngas, el Laguito, etc.)</t>
  </si>
  <si>
    <t>Evaluación Regional del Agua - ERA CARDIQUE 2018. Caracterización, diagnóstico y evaluación de los sistemas hídricos en la jurisdicción</t>
  </si>
  <si>
    <t>Helman Soto Martínez
Aniluz Martelo Kuhlmann</t>
  </si>
  <si>
    <t>Secretario Genera
Profesional Universistario</t>
  </si>
  <si>
    <t>El link enviado en el numeral 1 de la respuesta 1 del oficio,  no funciona</t>
  </si>
  <si>
    <t>Monitoreo de fuentes hídricas superficiales en la vigencia del 2024, en función de los objetivos de calidad para fuentes hídricas receptoras de vertimientos</t>
  </si>
  <si>
    <t>Miguel Mauricio Zambrano Rincón
Geidi Quirogga</t>
  </si>
  <si>
    <t xml:space="preserve">Subdirector de Normalización y Calidad Ambiental
Profesional SNCA
</t>
  </si>
  <si>
    <t>Archivo en formato Excel con la información histórica de los puntos de monitoreo obtenidos de las Red de Calidad de Agua (2010 - 66 puntos de monitoreo; 2024 - 111 puntos de monitoreo)</t>
  </si>
  <si>
    <t>Leonel Enrique Herrera Roa</t>
  </si>
  <si>
    <t>Subdirector  de Ordenamiento y Planificación Integral del Territorio</t>
  </si>
  <si>
    <t>El link enviado correpsonde a " Un repositorio de archivos de interés e informes periódicos de la red de monitoreo de corrientes". 
http://caracoli.cdmb.gov.co/cai/rhc/repmdc.html</t>
  </si>
  <si>
    <t xml:space="preserve">Resultados físico químicos y microbiológicos practicados a fuentes hídricas (aguas superficiales, subterráneas, embalses y marinas).
</t>
  </si>
  <si>
    <t>Documento diagnóstico  "Resultados del monitoreo de calidad del agua subterránea por unidades de planificación insular"</t>
  </si>
  <si>
    <t>Dayana Mitchell Celis</t>
  </si>
  <si>
    <t>Subdirectora de Calidad y Ordenamiento Ambiental</t>
  </si>
  <si>
    <r>
      <t xml:space="preserve">La Corporación cuenta con un </t>
    </r>
    <r>
      <rPr>
        <b/>
        <sz val="9"/>
        <color theme="1"/>
        <rFont val="Aptos Narrow"/>
        <family val="2"/>
        <scheme val="minor"/>
      </rPr>
      <t>programa anual de monitoreo en las fuentes hídricas superficiales</t>
    </r>
    <r>
      <rPr>
        <sz val="9"/>
        <color theme="1"/>
        <rFont val="Aptos Narrow"/>
        <family val="2"/>
        <scheme val="minor"/>
      </rPr>
      <t xml:space="preserve"> de la región, mediante el cual se evalúan parámetros físicos, químicos y microbiológicos y se ha venido alimentando un registro histórico del comportamiento y estado del recurso hídrico en la jurisdicción. Entre las metodologías que se utilizan para analizar la calidad del recurso, se aplica el cálculo de índice de calidad general –ICAg- en corrientes superficiales propuesta por el Laboratorio de Calidad Ambiental del IDEAM, a la cual la Corporación realizó los ajustes pertinentes basados en las características de las fuentes hídricas de la región. Se anexa en formato Excel los resultados del  cálculo del ICAfa de estas fuentes desde el año </t>
    </r>
    <r>
      <rPr>
        <b/>
        <sz val="9"/>
        <color theme="1"/>
        <rFont val="Aptos Narrow"/>
        <family val="2"/>
        <scheme val="minor"/>
      </rPr>
      <t>2017-2023</t>
    </r>
    <r>
      <rPr>
        <sz val="9"/>
        <color theme="1"/>
        <rFont val="Aptos Narrow"/>
        <family val="2"/>
        <scheme val="minor"/>
      </rPr>
      <t>, dado que los resultados del año 2024 se
encuentran en proceso de validación.</t>
    </r>
  </si>
  <si>
    <r>
      <rPr>
        <b/>
        <sz val="9"/>
        <color theme="1"/>
        <rFont val="Aptos Narrow"/>
        <family val="2"/>
        <scheme val="minor"/>
      </rPr>
      <t>Informe Estado Actual de los Recursos Naturales en la Jurisdicción</t>
    </r>
    <r>
      <rPr>
        <sz val="9"/>
        <color theme="1"/>
        <rFont val="Aptos Narrow"/>
        <family val="2"/>
        <scheme val="minor"/>
      </rPr>
      <t xml:space="preserve">, documento que recopila la gestión de la Corporación, podrá ser consultado en el siguiente enlace; chromeextension://efaidnbmnnnibpcajpcglclefindmkaj/https://www.cornare.gov.co/PlanAccion/20242027/Anexo2_Estado_Actual_de_los_Recursos_Naturales_sintesis_ambiental.pdf  
Informe </t>
    </r>
    <r>
      <rPr>
        <b/>
        <sz val="9"/>
        <color theme="1"/>
        <rFont val="Aptos Narrow"/>
        <family val="2"/>
        <scheme val="minor"/>
      </rPr>
      <t>Estado Actual de los Recursos Naturales en la Jurisdicción</t>
    </r>
    <r>
      <rPr>
        <sz val="9"/>
        <color theme="1"/>
        <rFont val="Aptos Narrow"/>
        <family val="2"/>
        <scheme val="minor"/>
      </rPr>
      <t xml:space="preserve">, documento que recopila la gestión de la Corporación, podrá ser consultado en el siguiente enlace; chromeextension://efaidnbmnnnibpcajpcglclefindmkaj/https://www.cornare.gov.co/PlanAccion/20242027/Anexo2_Estado_Actual_de_los_Recursos_Naturales_sintesis_ambiental.pdf   
Informes de </t>
    </r>
    <r>
      <rPr>
        <b/>
        <sz val="9"/>
        <color theme="1"/>
        <rFont val="Aptos Narrow"/>
        <family val="2"/>
        <scheme val="minor"/>
      </rPr>
      <t>Seguimientos anuales de los Planes de Ordenamiento del Recurso hídrico</t>
    </r>
    <r>
      <rPr>
        <sz val="9"/>
        <color theme="1"/>
        <rFont val="Aptos Narrow"/>
        <family val="2"/>
        <scheme val="minor"/>
      </rPr>
      <t xml:space="preserve"> de los cuales en la jurisdicción contamos con:  1) PORH Jurisdicción Cornare; 2)  PORH Q. San Antonio; 3) PORH Río Aburrá Medellín.
</t>
    </r>
  </si>
  <si>
    <t>Álvaro de Jesús López  Galvis
Kelia Osorio</t>
  </si>
  <si>
    <t>Subdirector General de Recursos Naturales
Profesional</t>
  </si>
  <si>
    <t>Se adjunta archivo Excel con la información solicitada, incluyendo fechas, coordenadas y resultados de análisis químicos, físicos y microbiológicos de los ríos Manzanares, Gaira, Córdoba, Toribio, Frio, Sevilla, Tucurinca, Aracataca, Fundación, Guachaca, Medihuaca,  Buritaca, Palomino, Don Diego.</t>
  </si>
  <si>
    <t>Se adjunta archivo pdf con la información solicitada, incluyendo fechas, coordenadas y resultados de análisis químicos, físicos y microbiológicos de los ríos Manzanares, Gaira, Córdoba, Toribio, Frio, Sevilla, Tucurinca, Aracataca, Fundación, Guachaca, Medihuaca,  Buritaca, Palomino, Don Diego.</t>
  </si>
  <si>
    <t>Alfredo Rafael Martínez Gutiérrez
Adalberto Díaz</t>
  </si>
  <si>
    <t>Director General
Técnico</t>
  </si>
  <si>
    <r>
      <t>En cumplimiento del artículo 2.2.9.7.5.2. "</t>
    </r>
    <r>
      <rPr>
        <i/>
        <sz val="9"/>
        <color theme="1"/>
        <rFont val="Aptos Narrow"/>
        <family val="2"/>
        <scheme val="minor"/>
      </rPr>
      <t>Monitoreo del recurso hídrico del Decreto 1076 de 2015 y del Decreto 1323 de 2007, que en su artícullo 9 ordena que : "…La Corporaciones Autónomas Regionales, las Corporaciones para el Desarrollo Sostenible, las Autoridades Ambientales de los Grandes Centros Urbanos, las creadas por el articulo 13 de la Ley 768 de 2002 y la Unidad Administrativa Especial del Sistema de Parques Nacionales  del Ministerio de Ambiente, Vivienda y Desarrollo Territorial deberán realizar el monitoreo y seguimiento del recurso Hídrico en el área de su jurisdicción, para lo cual deberá aplicar los protocolos y estándares establecidos en el Sistema de Información del Recurso Hídrico (SIRH)</t>
    </r>
    <r>
      <rPr>
        <sz val="9"/>
        <color theme="1"/>
        <rFont val="Aptos Narrow"/>
        <family val="2"/>
        <scheme val="minor"/>
      </rPr>
      <t xml:space="preserve">", la entidad cuenta con una </t>
    </r>
    <r>
      <rPr>
        <b/>
        <sz val="9"/>
        <color theme="1"/>
        <rFont val="Aptos Narrow"/>
        <family val="2"/>
        <scheme val="minor"/>
      </rPr>
      <t>base de datos de los puntos de monitoreo sobre el recurso hídrico</t>
    </r>
    <r>
      <rPr>
        <sz val="9"/>
        <color theme="1"/>
        <rFont val="Aptos Narrow"/>
        <family val="2"/>
        <scheme val="minor"/>
      </rPr>
      <t xml:space="preserve"> de los departamentos de Putumayo, Amazonas, Caquetá junto con sus respectivas caracterizaciones fisicoquímicas.D Dicha base de datos se adjunta mediante el presente (Anexo 1), la cual se encuentra compuesta por dos plantllas establecidas por el SIHR, las cuales se  detallan  a continuación:
*</t>
    </r>
    <r>
      <rPr>
        <b/>
        <sz val="9"/>
        <color theme="1"/>
        <rFont val="Aptos Narrow"/>
        <family val="2"/>
        <scheme val="minor"/>
      </rPr>
      <t xml:space="preserve"> Hoja denominada "Información Base</t>
    </r>
    <r>
      <rPr>
        <sz val="9"/>
        <color theme="1"/>
        <rFont val="Aptos Narrow"/>
        <family val="2"/>
        <scheme val="minor"/>
      </rPr>
      <t>": En esa hoja se encuentra la información relacionad  con las siguientes variables: Nombre del punto de monitoreo, Tipo de punto, ubicación (sonre el cupero de agua, aguas arriba o aguas abajo), departamento, municipio, código de la fuente y nombre del tramo establecido por la entidad para alguno cuerpos de agua en jurisdicción de la entidad, coordenadas geográficas.
*</t>
    </r>
    <r>
      <rPr>
        <b/>
        <sz val="9"/>
        <color theme="1"/>
        <rFont val="Aptos Narrow"/>
        <family val="2"/>
        <scheme val="minor"/>
      </rPr>
      <t xml:space="preserve"> Hoja denominada "Caracterizaciones</t>
    </r>
    <r>
      <rPr>
        <sz val="9"/>
        <color theme="1"/>
        <rFont val="Aptos Narrow"/>
        <family val="2"/>
        <scheme val="minor"/>
      </rPr>
      <t>": En esa hoja, se encuentra información relacionada a las siguientes variables: Nombre del punto de monitoreo,  Nombre del laboratorio que realizó el análisis fisicoquímico, tipo de muesra, fecha de la toma, hora, caudal, párametro junto con su respectiva unidad de medidad  y valor correspondiente.</t>
    </r>
  </si>
  <si>
    <r>
      <t xml:space="preserve">En cumplimiento del </t>
    </r>
    <r>
      <rPr>
        <b/>
        <sz val="9"/>
        <color theme="1"/>
        <rFont val="Aptos Narrow"/>
        <family val="2"/>
        <scheme val="minor"/>
      </rPr>
      <t>artículo 35 de la Ley 99 de 1999</t>
    </r>
    <r>
      <rPr>
        <sz val="9"/>
        <color theme="1"/>
        <rFont val="Aptos Narrow"/>
        <family val="2"/>
        <scheme val="minor"/>
      </rPr>
      <t>, a continuación, se relacionan los documentos técnicos relacionados a las problemáticas relacionadas con las fuentes hídricas en jurisdicción de la entidad.
1.</t>
    </r>
    <r>
      <rPr>
        <b/>
        <sz val="9"/>
        <color theme="1"/>
        <rFont val="Aptos Narrow"/>
        <family val="2"/>
        <scheme val="minor"/>
      </rPr>
      <t xml:space="preserve"> Informes de monitoreo del recurso hídrico</t>
    </r>
    <r>
      <rPr>
        <sz val="9"/>
        <color theme="1"/>
        <rFont val="Aptos Narrow"/>
        <family val="2"/>
        <scheme val="minor"/>
      </rPr>
      <t xml:space="preserve"> realizado por la entidad, las cuales se encuentran disponibles en el link
2. </t>
    </r>
    <r>
      <rPr>
        <b/>
        <sz val="9"/>
        <color theme="1"/>
        <rFont val="Aptos Narrow"/>
        <family val="2"/>
        <scheme val="minor"/>
      </rPr>
      <t xml:space="preserve">Plan de acción institucional </t>
    </r>
    <r>
      <rPr>
        <sz val="9"/>
        <color theme="1"/>
        <rFont val="Aptos Narrow"/>
        <family val="2"/>
        <scheme val="minor"/>
      </rPr>
      <t xml:space="preserve">de Corpoamazonia 2024-2027 "Amazonia para el mundo", en el cual se realiza una sintesis ambiental del estado actual de los recursos naturales de Corpoamazonia, diosponible en el link
3. </t>
    </r>
    <r>
      <rPr>
        <b/>
        <sz val="9"/>
        <color theme="1"/>
        <rFont val="Aptos Narrow"/>
        <family val="2"/>
        <scheme val="minor"/>
      </rPr>
      <t>Programa Institucional Regional de Monitoreo de Aguas de Corpoamazonia</t>
    </r>
    <r>
      <rPr>
        <sz val="9"/>
        <color theme="1"/>
        <rFont val="Aptos Narrow"/>
        <family val="2"/>
        <scheme val="minor"/>
      </rPr>
      <t xml:space="preserve">: La elaboración del </t>
    </r>
    <r>
      <rPr>
        <b/>
        <sz val="9"/>
        <color theme="1"/>
        <rFont val="Aptos Narrow"/>
        <family val="2"/>
        <scheme val="minor"/>
      </rPr>
      <t xml:space="preserve">PIRMA </t>
    </r>
    <r>
      <rPr>
        <sz val="9"/>
        <color theme="1"/>
        <rFont val="Aptos Narrow"/>
        <family val="2"/>
        <scheme val="minor"/>
      </rPr>
      <t>se llevo a cabo en dos fases:</t>
    </r>
    <r>
      <rPr>
        <b/>
        <sz val="9"/>
        <color theme="1"/>
        <rFont val="Aptos Narrow"/>
        <family val="2"/>
        <scheme val="minor"/>
      </rPr>
      <t xml:space="preserve"> </t>
    </r>
    <r>
      <rPr>
        <sz val="9"/>
        <color theme="1"/>
        <rFont val="Aptos Narrow"/>
        <family val="2"/>
        <scheme val="minor"/>
      </rPr>
      <t>una primera fase, llamada de planificación, donde se realizó un análisis institucional de la corporación, análisi de actores  identificación de problemas y conflictos. Esta fase comenzó en el año 2020, cuando la Corporación para el Desarrollo Sostenibe del Sur de la Amazonía, CORPOAMAZONIA, con el respaldo del gobierno de Canadá y a través de la agencia implementadora Agriteam Canada Consulting Ltd, elaboró la Hoja de Ruta para la formulación e implementación del Programa Institucional Regional de Monitoreo del Agua (PIRMA) y la consolidación de la</t>
    </r>
    <r>
      <rPr>
        <b/>
        <sz val="9"/>
        <color theme="1"/>
        <rFont val="Aptos Narrow"/>
        <family val="2"/>
        <scheme val="minor"/>
      </rPr>
      <t xml:space="preserve"> Evaluación Regional del  Agua (ERA</t>
    </r>
    <r>
      <rPr>
        <sz val="9"/>
        <color theme="1"/>
        <rFont val="Aptos Narrow"/>
        <family val="2"/>
        <scheme val="minor"/>
      </rPr>
      <t>). De cuyo proceso resultaron los siguientes productos:
* Diagnóstico del estado del monitoreo del agua en la juridiscción de Corpoamazonia (ver Anexo 2).
* Hoja de ruta para la formulación e implementación del PIRMA en Corpoamazonia.</t>
    </r>
  </si>
  <si>
    <t>Vilma Marielis Zambrano Quenan
Alejandra Carvajal</t>
  </si>
  <si>
    <t>Subdirectora de Administración Ambiental
Contratista</t>
  </si>
  <si>
    <t>Hace referecia al artículo 2.2.9.7.5.2. del D.1076 de 2015 - Monitoreo - SIRH. Usa plantilla SIRH.</t>
  </si>
  <si>
    <t>La Subdirección de Medición y Análisis Ambiental realiza anualmente el monitoreo y caracterización de los principales cuerpos de agua de la Jurisdicción (Río Pamplonita, Quebrada Iscalá, Río Zulia y sus afluentes, Quebrada Tonchalá, Río Tejo y Río Algodonal), cuyos resultados se encuentran  publicados bajo informes técnicos en la página Web de la Entidad los cuales pueden ser consultados en el siguiente link y en el QR, https://corponor.gov.co/web/index.php/boletin-ambiental/calidad-del-agua/ En dichos informes se consignan la valoración de todas y cada una de las variables que permiten conocer el estado de dicho recurso natural.</t>
  </si>
  <si>
    <t>Jorge Enrique Arenas Hernández</t>
  </si>
  <si>
    <t>Subdirector de Medición y 
Análisis Ambienta</t>
  </si>
  <si>
    <t>No se copia</t>
  </si>
  <si>
    <t>Laura Vanessa Hernández Cruz</t>
  </si>
  <si>
    <t>Subdirección de Control y Calidad Ambiental</t>
  </si>
  <si>
    <t>laurahernandez@corporinoquia.gov.co</t>
  </si>
  <si>
    <t>No se copia el acto de respuesta</t>
  </si>
  <si>
    <t>En atención a traslado de petición del Ministerio de Ambiente y Desarrollo Sostenible, sobre informaci6n de resultados de analisis a fuentes hidricas, Ie informo que se adjuntan bases de datos con información de estaciones y parametros monitoreados en aguas superficiales, igualmente informe de analisis de calidad correspondiente al año 2023, realizado a las fuentes hidrícas ubicadas en la jurisdicción de CORPOURABA.</t>
  </si>
  <si>
    <t>Jorge David Tamayo</t>
  </si>
  <si>
    <t>Director General</t>
  </si>
  <si>
    <t>Cortolima realiza de manera anual el seguimiento a las metas de carga contaminante de los municipios y usuarios privados que realizan vertimientos a fuente hídrica, en donde se lleva a cabo un monitoreo fisicoquímico de los vertimientos y de las fuentes hídricas receptoras en donde se tienen en cuenta los parámetros mínimos a monitorear según lo establecido en la normatividad ambiental, los cuales son: DBO5, SST, DQO, Oxígeno Disuelto, Coliformes Fecales y pH.
De acuerdo a lo anterior, adjunto al presente oficio de respuesta se anexan los informes del monitoreo realizado a las fuentes hídricas que se encuentran en la jurisdicción del departamento del Tolima para la vigencia 2024, emitidos por el Laboratorio Corcuencas, en donde indica el tipo de monitoreo, fecha y hora del muestreo, georreferenciación de la toma de la muestra y demás información requerida.</t>
  </si>
  <si>
    <t>Dentro del seguimiento a las metas de carga contaminante se encuentran calculados los índices de calidad del agua ICA aguas arriba y aguas debajo de cada casco urbano del departamento del Tolim</t>
  </si>
  <si>
    <t>Paula Tatiana Rozzi</t>
  </si>
  <si>
    <t>Subdirección de administración de recursos naturales</t>
  </si>
  <si>
    <t>calidad.ambietal@cotolima.gov.co</t>
  </si>
  <si>
    <t>No se copian los anexos de parametros</t>
  </si>
  <si>
    <t>En la página web de la Corporación, en la pestaña “Ambiental/Monitoreos de calidad de agua” (https://www.crautonoma.gov.co/ambiental/monitoreos-de-calidad-deagua) se encuentra toda la información relacionada con Caracterizaciones anuales de los cuerpos de agua en la jurisdicción de la Corporación Autónoma Regional del Atlántico, donde se indican los resultados de los análisis de diferentes parámetros fisicoquímicos, así como los resultados de análisis microbiológicos e hidrobiológicos. En estos informes  también se pueden apreciar las fechas de monitoreo, las coordenadas de los puntos monitoreados y una descripción del estado de cada cuerpo de agua a través de la aplicación de los índices de contaminación (ICOs) y de calidad (ICA).</t>
  </si>
  <si>
    <t>En las pestañas “Ambiental/Ordenamiento del recurso hídrico”, “Ambiental/Documentos de planes de manejo” y “Ambiental/Documentos POMCA” de nuestra página web (https://www.crautonoma.gov.co/), se puede encontrar información sobre principales problemáticas e impactos ambientales en algunas de nuestras fuentes hídricas.</t>
  </si>
  <si>
    <t xml:space="preserve">JULIETTE SLEMAN CHAMS 
</t>
  </si>
  <si>
    <t>Director General (E)</t>
  </si>
  <si>
    <t>recepcion@crautonoma.gov.co</t>
  </si>
  <si>
    <t>De acuerdo a los resultados de análisis químicos, fisicoquímicos y microbiológicos a las fuentes hídricas ubicadas en el departamento del Quindío se adjunta matriz de datos en donde se especifica el sitio de muestreo, punto de muestreo, fecha de la toma de muestra, horario del monitoreo, ubicación georreferenciada y análisis de laboratorio fisicoquímicos solicitados, tales como pH, DBO5, DQO, Oxígeno disuelto, metales pesados (Cromo total, Niquel y Plomo total), análisis microbiológicos (coliformes fecales termotolerantes y coliformes totales).</t>
  </si>
  <si>
    <t>la implementación de la red de monitoreo para la calidad del agua tuvo una cobertura de Fuentes hídricas urbanas y rurales de Armenia, incluyendo estaciones en límites con otros municipios, con una infraestructura de 22 estaciones distribuidas en 11 fuentes hídricas; la medición del índice de calidad del agua ICA IDEAM se efectuó teniendo en cuenta las variables involucradas en el cálculo del ICA (DQO, SST, O₂ disuelto, pH, conductividad, relación Nitrógeno/Fósforo)</t>
  </si>
  <si>
    <t>Jhoan Sebastian Pulecio</t>
  </si>
  <si>
    <t>Subdirector de regulación y control ambiental</t>
  </si>
  <si>
    <t>servicioalcliente@rq.gov.co</t>
  </si>
  <si>
    <t>Se adjuntan los resultados de monitoreo que realiza el laboratorio ambiental de la Corporación Autónoma Regional del Valle del Cauca- CVC a Quebradas y Ríos del Valle del Cauca, incluyendo el Rio Cauca y sus tributarios (año 2024), en los reportes se incluye la información de fecha y hora exacta del muestreo parte superior izquierda del reporte y en la parte inferior derecha del reporte de resultados se encuentran las coordenadas de cada punto de monitoreo.</t>
  </si>
  <si>
    <t>Se anexan los índices de calidad de los ríos Cauca y ríos y quebradas del Valle del Cauca año 2023, pues aun falta el cálculo del año 2024: ICA CETESB (Consumo humano), ICOMO (Índice de contaminación por materia orgánica), ICA Dinius (Uso agrícola), ICA -IACAL (Índice de Alteración Potencial de la Calidad del Agua)</t>
  </si>
  <si>
    <t>Alejandra Mora H</t>
  </si>
  <si>
    <t>Dirección Técnica Ambiental – Grupo Laboratorio Ambiental</t>
  </si>
  <si>
    <t>zoraida-alejandra.mora@cvc.gov.co</t>
  </si>
  <si>
    <t>En atención al Radicado No. 20251102719 del 11/03/25 dónde se solicita información de laboratorios químicos y resultados de análisis a fuentes hidricas, nos permitimos remitirle muy respetuosamente el link de acceso para los informes de monitoreo de calidad de agua. https://corporacioncvs-my.sharepoint.com/:f:/g/personal/gestion_ambiental_cvs_gov_co/ElcUjUwCDnZAm7YCG_ouHzcBfa-Sy2rmdPosgRRfpbJhQQ?e=T5NBqW</t>
  </si>
  <si>
    <t>Adicionalmente, se menciona que esta información será integrada al Centro Integrado de Control Operacional (CICOR) de la Dirección de Carabineros y Protección Ambiental. Su manejo estará sujeto a los estándares institucionales del Sistema de Gestión de Seguridad de la Información (SGSI) de la Policía Nacional, garantizando su custodia, análisis y tratamiento adecuado. En respuesta a lo anterior y a manera de informacion, la CVS adjunta a este documento un archivo en formato Excel que contiene los resultados de los tres monitoreos anuales realizados, durante el periodo 2020 -2024. En este archivo se especifica el comportamiento de cada parámetro evaluado y el Índice de Calidad del Agua (ICA) en los puntos de la red de monitoreo establecida en el departamento de Córdoba</t>
  </si>
  <si>
    <t>ALBEIRO ARRIETA LÓPEZ</t>
  </si>
  <si>
    <t>Subdirector de Gestión Ambiental</t>
  </si>
  <si>
    <t>cvs@cvs.gov.co</t>
  </si>
  <si>
    <t>Se anexan los informes técnicos de calidad de agua de los dos monitoreos realizados en el año 2024 para los ríos Cañaveralejo, Lili, Pance, Aguacatal, Cali y Meléndez</t>
  </si>
  <si>
    <t>DIEGO FERNANDO BENAVIDEZ</t>
  </si>
  <si>
    <t>Subdirector de Gestión de Calidad Ambienta</t>
  </si>
  <si>
    <t>hidrico.gadma@cali.gov.co</t>
  </si>
  <si>
    <t>Nuestra jurisdicción se centra en el Sistema acuífero del Río Gaira y del Río Manzanares, denominado como “ACUÍFERO DE SANTA MARTA”, el cual se monitorea constantemente a través de las caracterizaciones físico químicas proporcionadas por los usuarios del recurso hídrico subterráneo como parte del cumplimiento de sus obligaciones ambientales; con la finalidad de atender su solicitud, adjunto al presente oficio se anexa un compilado de dichas caracterizaciones de los pozos de aguas subterráneas mediante los cuales realizan su aprovechamiento del acuífero del periodo comprendido entre los años 2016 y 2024.</t>
  </si>
  <si>
    <t>Paola Milena Gomez Bolaños</t>
  </si>
  <si>
    <t>Departamento administrativo distrital de sostenibilida ambiental</t>
  </si>
  <si>
    <t>El Establecimiento Público Ambiental – EPA confirma la recepción de su solicitud y le informa que junto a esta comunicación se adjuntan dos (2) documentos que contienen los informes de los resultados de análisis químicos de dos (2) campañas de monitoreo realizados a la quebrada La Chanflanita, uno de los cuerpos de agua de mayor recorrido en el casco urbano del Distrito Especial de Buenaventura, cuyos estudios fueron realizados en el marco de la construcción de la Política Hídrica del Distrito.</t>
  </si>
  <si>
    <t>MARINOS MOSQUERA RAMIREZ</t>
  </si>
  <si>
    <t>Subdirector de Control y Vigilancia</t>
  </si>
  <si>
    <t>info@epabuenaventura.gov.co, control.vigilancia@epabuenaventura.gov.co</t>
  </si>
  <si>
    <t>No se evidencian los anexos mencionados</t>
  </si>
  <si>
    <t>La SDA realiza el seguimiento sistemático al estado del agua superficial de Bogotá, como entidad ambiental urbana, mediante dos programas fundamentales: la Red de Calidad Hídrica de Bogotá (RCHB) y el Programa de Monitoreo de Afluentes y Efluentes (PMAE).
Con el fin de realizar el seguimiento al estado del agua superficial, la SDA opera la Red de Calidad Hídrica de Bogotá - RCHB, a partir de la cual se realizan monitoreos periódicos de la cantidad y la calidad del recurso hídrico. Esta herramienta ha permitido la recolección de información para establecer el estado y la dinámica en la calidad del recurso en diferentes períodos del año, apoyar lineamientos de control, cumplimiento de los objetivos de calidad, reporte de índices de calidad del agua y el establecimiento de tramos críticos o áreas aferentes a los mismos donde la SDA debe enfocar el trabajo para disminuir la contaminación y generar procesos de recuperación de la calidad del recurso hídrico.
La RCHB se estructura en dos componentes principales. El primero corresponde a la Red de Calidad Hídrica de Bogotá Tradicional (RCHB-T), que opera desde el año 2006 y está conformada por 30 puntos de monitoreo estratégicamente ubicados, distribuidos en los ríos Torca (4 puntos), Salitre (6 puntos), Fucha (8 puntos), Tunjuelo (10 puntos) y Bogotá (2 puntos), tal como se puede observar en la Tabla 1 y su ubicación geográfica la Figura 1. El segundo componente es la red de calidad hídrica de Bogotá Ampliada (RCHB-A), implementada en el año 2015, que incluye 36 puntos de monitoreo adicionales. Un total de 19 puntos de monitoreo se ubican en seis tributarios del río Tunjuelo y 17 se localizan en Cuatro afluentes del río Salitre, dicha distribución se presentan en la Tabla 2 y Figura 2.
Adicionalmente, ponemos a su disposición los resultados de monitoreos realizados en 2023 y 2024 a tributarios de los ríos principales que, aunque no forman parte de las fuentes hídricas de la RCHB, se encuentran dentro del perímetro urbano y han sido evaluados en el marco del PMAE.</t>
  </si>
  <si>
    <t>En términos generales, la problemática que aborda el recurso hídrico de la ciudad se asocia al vertimiento de aguas residuales domésticas procedente de la red alcantarillado público del Distrito Capital, que representa cerca del 94 % de la carga contaminante que se vierte a las fuentes superficiales de la ciudad y se caracterizan por un alto contenido de materia orgánica y coliformes fecales, que repercuten en la disminución de la concentración de Oxígeno Disuelto. El 6 % restante se relaciona con el vertimiento de aguas residuales de origen no doméstico, generadas por el desarrollo de actividades comerciales, industriales y/o de servicios. El factor que tiene una mayor incidencia en la problemática de calidad de agua asociada con los tramos bajos de las cuencas Fucha y Tunjuelo está determinando por la no entrada en operación del sistema troncal de alcantarillado sanitario relacionado con el saneamiento del río Bogotá (Interceptores Fucha-Tunjuelo- Canoas). Para la cuenca media del río Salitre, el canal Río Negro y los canales asociados con el tramo 2 de río Fucha, la problemática se relaciona con las descargas de agua residual vertidas por medio de las estructuras de alivio del sistema de alcantarillado combinado de la ciudad. En algunas subcuencas del río Tunjuelo, existe un saneamiento parcial debido a que no se han desarrollado obras de expansión de la red de alcantarillado en las áreas aferentes de las quebradas correspondientes. Por otra parte, en el tramo 4 del Río Salitre, tramo 3 del Río Fucha y para las subcuencas asociadas con el humedal Córdoba (Molinos, Callejas, Contador, Córdoba, Del Norte), la subcuenca del río San Francisco, los vertimientos a las Reservas Distritales de Humedal (RDH), entre otros, la problemática se relaciona con el aporte de carga contaminante derivado de conexiones erradas en el sistema de drenaje pluvial.
El Índice de Calidad del Agua (WQI, por sus siglas en inglés Water Quality Index): Este indicador se utiliza para evaluar regularmente la calidad de los ríos principales (Tunjuelo, Torca, Fucha y Salitre), permitiendo verificar el cumplimiento de los valores de referencias de los determinantes de calidad establecidos en la Resolución 5731 de 2008.
El Índice de Calidad del Agua (ICA): Aplicado tanto a las subcuencas de quebradas y canales de aguas lluvias que desembocan en los ríos principales, como a los mismos ríos Tunjuelo, Torca, Fucha y Salitre. Este índice, definido por el Instituto de Hidrología, Meteorología y Estudios Ambientales (IDEAM), representa las condiciones físicas, químicas y microbiológicas de las corrientes.</t>
  </si>
  <si>
    <t>FABIAN MAURICIO CAICEDO CARRASCA</t>
  </si>
  <si>
    <t>SUBDIRECCION DE RECURSO HIDRICO Y DEL SUELO</t>
  </si>
  <si>
    <t>correspondencia@ambientebogota.gov.co</t>
  </si>
  <si>
    <t>Monitoeo al cuerpo de agua y a los vertimientos, listado de vertimientos identificado</t>
  </si>
  <si>
    <t>id</t>
  </si>
  <si>
    <t>Autoridad Ambiental</t>
  </si>
  <si>
    <t>Red de monitoreo</t>
  </si>
  <si>
    <t>Convenio con el IDEAM</t>
  </si>
  <si>
    <t>Seguimiento</t>
  </si>
  <si>
    <t>PORH</t>
  </si>
  <si>
    <t>POMCA</t>
  </si>
  <si>
    <t>ERA</t>
  </si>
  <si>
    <t>PIRMA</t>
  </si>
  <si>
    <t>Programa Anual de  Monitoreo</t>
  </si>
  <si>
    <t>Informe del Estado Actual de los Recursos Naturales</t>
  </si>
  <si>
    <t>Información disponible en página web</t>
  </si>
  <si>
    <t>Objetivos de Calidad</t>
  </si>
  <si>
    <t>Vertimientos</t>
  </si>
  <si>
    <t>PSMV</t>
  </si>
  <si>
    <t>Repositorio</t>
  </si>
  <si>
    <t>Observatorio</t>
  </si>
  <si>
    <t>Sistema de Información</t>
  </si>
  <si>
    <t>Base de datos</t>
  </si>
  <si>
    <t>Caudal concesionado por uso (l/s)</t>
  </si>
  <si>
    <t>Año de informe o reporte</t>
  </si>
  <si>
    <t>Nombre del documento de reporte</t>
  </si>
  <si>
    <t>No concesiones registradas</t>
  </si>
  <si>
    <t>No vertimientos registrados</t>
  </si>
  <si>
    <t>Doméstico</t>
  </si>
  <si>
    <t>Pecuario</t>
  </si>
  <si>
    <t>Industrial</t>
  </si>
  <si>
    <t>Riego</t>
  </si>
  <si>
    <t>Psiciola</t>
  </si>
  <si>
    <t>Generación de energía eléctrica</t>
  </si>
  <si>
    <t>Generación de energía cinética</t>
  </si>
  <si>
    <t>Recreativo</t>
  </si>
  <si>
    <t>Otros</t>
  </si>
  <si>
    <t>Número de fuentes reportadas (lentico, lotico, subte)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</si>
</sst>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Aptos Narrow"/>
      <family val="2"/>
      <scheme val="minor"/>
    </font>
    <font>
      <b/>
      <sz val="10"/>
      <color theme="1"/>
      <name val="Aptos Narrow"/>
      <scheme val="minor"/>
    </font>
    <font>
      <sz val="10"/>
      <color theme="1"/>
      <name val="Aptos Narrow"/>
      <scheme val="minor"/>
    </font>
    <font>
      <u/>
      <sz val="11"/>
      <color theme="10"/>
      <name val="Aptos Narrow"/>
      <family val="2"/>
      <scheme val="minor"/>
    </font>
    <font>
      <sz val="10"/>
      <color rgb="FF000000"/>
      <name val="Aptos Narrow"/>
      <scheme val="minor"/>
    </font>
    <font>
      <b/>
      <sz val="9"/>
      <color rgb="FF000000"/>
      <name val="Aptos Narrow"/>
      <scheme val="minor"/>
    </font>
    <font>
      <b/>
      <sz val="11"/>
      <color theme="1"/>
      <name val="Aptos Narrow"/>
      <scheme val="minor"/>
    </font>
    <font>
      <sz val="11"/>
      <color theme="1"/>
      <name val="Aptos Narrow"/>
      <scheme val="minor"/>
    </font>
    <font>
      <sz val="8"/>
      <color rgb="FFFF0000"/>
      <name val="Aptos Narrow"/>
      <scheme val="minor"/>
    </font>
    <font>
      <b/>
      <sz val="9"/>
      <color rgb="FF404040"/>
      <name val="Aptos Narrow"/>
      <scheme val="minor"/>
    </font>
    <font>
      <b/>
      <sz val="9"/>
      <name val="Aptos Narrow"/>
      <scheme val="minor"/>
    </font>
    <font>
      <sz val="9"/>
      <color theme="1"/>
      <name val="Aptos Narrow"/>
      <scheme val="minor"/>
    </font>
    <font>
      <u/>
      <sz val="9"/>
      <color theme="10"/>
      <name val="Aptos Narrow"/>
      <scheme val="minor"/>
    </font>
    <font>
      <b/>
      <sz val="10"/>
      <color rgb="FF000000"/>
      <name val="Aptos Narrow"/>
    </font>
    <font>
      <b/>
      <sz val="8"/>
      <color rgb="FFFF0000"/>
      <name val="Aptos Narrow"/>
    </font>
    <font>
      <b/>
      <sz val="10"/>
      <color theme="1"/>
      <name val="Aptos Narrow"/>
    </font>
    <font>
      <b/>
      <sz val="8"/>
      <color rgb="FF000000"/>
      <name val="Aptos Narrow"/>
    </font>
    <font>
      <sz val="10"/>
      <color rgb="FFFF0000"/>
      <name val="Aptos Narrow"/>
      <scheme val="minor"/>
    </font>
    <font>
      <b/>
      <sz val="10"/>
      <color rgb="FFFF0000"/>
      <name val="Aptos Narrow"/>
      <scheme val="minor"/>
    </font>
    <font>
      <b/>
      <sz val="11"/>
      <color theme="1"/>
      <name val="Aptos Narrow"/>
      <family val="2"/>
      <scheme val="minor"/>
    </font>
    <font>
      <b/>
      <sz val="10"/>
      <color theme="1"/>
      <name val="Aptos Narrow"/>
      <family val="2"/>
      <scheme val="minor"/>
    </font>
    <font>
      <sz val="10"/>
      <color theme="1"/>
      <name val="Aptos Narrow"/>
      <family val="2"/>
      <scheme val="minor"/>
    </font>
    <font>
      <sz val="9"/>
      <color theme="1"/>
      <name val="Aptos Narrow"/>
      <family val="2"/>
      <scheme val="minor"/>
    </font>
    <font>
      <b/>
      <sz val="9"/>
      <name val="Aptos Narrow"/>
      <family val="2"/>
      <scheme val="minor"/>
    </font>
    <font>
      <sz val="9"/>
      <color rgb="FF404040"/>
      <name val="Aptos Narrow"/>
      <family val="2"/>
      <scheme val="minor"/>
    </font>
    <font>
      <i/>
      <sz val="9"/>
      <color theme="1"/>
      <name val="Aptos Narrow"/>
      <family val="2"/>
      <scheme val="minor"/>
    </font>
    <font>
      <b/>
      <sz val="9"/>
      <color theme="1"/>
      <name val="Aptos Narrow"/>
      <family val="2"/>
      <scheme val="minor"/>
    </font>
    <font>
      <sz val="9"/>
      <color rgb="FFFF0000"/>
      <name val="Aptos Narrow"/>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rgb="FF92D050"/>
        <bgColor indexed="64"/>
      </patternFill>
    </fill>
    <fill>
      <patternFill patternType="solid">
        <fgColor rgb="FFFFFF00"/>
        <bgColor indexed="64"/>
      </patternFill>
    </fill>
    <fill>
      <patternFill patternType="solid">
        <fgColor rgb="FFFFFFFF"/>
        <bgColor rgb="FF000000"/>
      </patternFill>
    </fill>
    <fill>
      <patternFill patternType="solid">
        <fgColor theme="2" tint="-9.9978637043366805E-2"/>
        <bgColor indexed="64"/>
      </patternFill>
    </fill>
    <fill>
      <patternFill patternType="solid">
        <fgColor theme="2"/>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medium">
        <color indexed="64"/>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medium">
        <color indexed="64"/>
      </left>
      <right style="thin">
        <color rgb="FF000000"/>
      </right>
      <top/>
      <bottom/>
      <diagonal/>
    </border>
    <border>
      <left style="thin">
        <color rgb="FF000000"/>
      </left>
      <right style="medium">
        <color indexed="64"/>
      </right>
      <top style="thin">
        <color rgb="FF000000"/>
      </top>
      <bottom/>
      <diagonal/>
    </border>
    <border>
      <left style="thin">
        <color rgb="FF000000"/>
      </left>
      <right style="medium">
        <color indexed="64"/>
      </right>
      <top/>
      <bottom/>
      <diagonal/>
    </border>
    <border>
      <left style="thin">
        <color rgb="FF000000"/>
      </left>
      <right style="medium">
        <color indexed="64"/>
      </right>
      <top/>
      <bottom style="thin">
        <color rgb="FF000000"/>
      </bottom>
      <diagonal/>
    </border>
    <border>
      <left style="thin">
        <color indexed="64"/>
      </left>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190">
    <xf numFmtId="0" fontId="0" fillId="0" borderId="0" xfId="0"/>
    <xf numFmtId="0" fontId="0" fillId="0" borderId="0" xfId="0" applyAlignment="1">
      <alignment vertical="center"/>
    </xf>
    <xf numFmtId="0" fontId="2" fillId="8" borderId="1" xfId="0" applyFont="1" applyFill="1" applyBorder="1" applyAlignment="1">
      <alignment horizontal="center" vertical="center"/>
    </xf>
    <xf numFmtId="0" fontId="2" fillId="8" borderId="1"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7" fillId="0" borderId="0" xfId="0" applyFont="1"/>
    <xf numFmtId="0" fontId="7" fillId="0" borderId="3" xfId="0" applyFont="1" applyBorder="1"/>
    <xf numFmtId="0" fontId="7" fillId="0" borderId="10" xfId="0" applyFont="1" applyBorder="1" applyAlignment="1">
      <alignment horizontal="center"/>
    </xf>
    <xf numFmtId="0" fontId="7" fillId="0" borderId="4" xfId="0" applyFont="1" applyBorder="1"/>
    <xf numFmtId="0" fontId="7" fillId="0" borderId="11" xfId="0" applyFont="1" applyBorder="1" applyAlignment="1">
      <alignment horizontal="center"/>
    </xf>
    <xf numFmtId="0" fontId="7" fillId="0" borderId="1" xfId="0" applyFont="1" applyBorder="1"/>
    <xf numFmtId="0" fontId="7" fillId="0" borderId="1" xfId="0" applyFont="1" applyBorder="1" applyAlignment="1">
      <alignment horizontal="center"/>
    </xf>
    <xf numFmtId="0" fontId="7" fillId="3" borderId="4" xfId="0" applyFont="1" applyFill="1" applyBorder="1"/>
    <xf numFmtId="0" fontId="7" fillId="3" borderId="4" xfId="0" applyFont="1" applyFill="1" applyBorder="1" applyAlignment="1">
      <alignment vertical="center"/>
    </xf>
    <xf numFmtId="0" fontId="7" fillId="0" borderId="11" xfId="0" applyFont="1" applyBorder="1" applyAlignment="1">
      <alignment horizontal="center" vertical="center"/>
    </xf>
    <xf numFmtId="0" fontId="11" fillId="0" borderId="1" xfId="0" applyFont="1" applyBorder="1" applyAlignment="1">
      <alignment vertical="center"/>
    </xf>
    <xf numFmtId="0" fontId="7" fillId="0" borderId="0" xfId="0" applyFont="1" applyAlignment="1">
      <alignment vertical="center"/>
    </xf>
    <xf numFmtId="0" fontId="7" fillId="0" borderId="1" xfId="0" applyFont="1" applyBorder="1" applyAlignment="1">
      <alignment horizontal="center" vertical="center"/>
    </xf>
    <xf numFmtId="0" fontId="7" fillId="4" borderId="11" xfId="0" applyFont="1" applyFill="1" applyBorder="1" applyAlignment="1">
      <alignment horizontal="center" vertical="center"/>
    </xf>
    <xf numFmtId="0" fontId="11" fillId="0" borderId="4" xfId="0" applyFont="1" applyBorder="1" applyAlignment="1">
      <alignment vertical="center" wrapText="1"/>
    </xf>
    <xf numFmtId="0" fontId="7" fillId="4" borderId="11" xfId="0" applyFont="1" applyFill="1" applyBorder="1" applyAlignment="1">
      <alignment horizontal="center"/>
    </xf>
    <xf numFmtId="0" fontId="7" fillId="0" borderId="12" xfId="0" applyFont="1" applyBorder="1" applyAlignment="1">
      <alignment horizontal="center"/>
    </xf>
    <xf numFmtId="0" fontId="7" fillId="0" borderId="0" xfId="0" applyFont="1" applyAlignment="1">
      <alignment horizontal="center"/>
    </xf>
    <xf numFmtId="0" fontId="7" fillId="5" borderId="0" xfId="0" applyFont="1" applyFill="1" applyAlignment="1">
      <alignment horizontal="center"/>
    </xf>
    <xf numFmtId="0" fontId="7" fillId="3" borderId="1" xfId="0" applyFont="1" applyFill="1" applyBorder="1" applyAlignment="1">
      <alignment vertical="center"/>
    </xf>
    <xf numFmtId="0" fontId="9" fillId="0" borderId="1" xfId="0" applyFont="1" applyBorder="1" applyAlignment="1">
      <alignment horizontal="left" vertical="center" wrapText="1"/>
    </xf>
    <xf numFmtId="0" fontId="11" fillId="0" borderId="1" xfId="0" applyFont="1" applyBorder="1" applyAlignment="1">
      <alignment vertical="center" wrapText="1"/>
    </xf>
    <xf numFmtId="0" fontId="7" fillId="9" borderId="1" xfId="0" applyFont="1" applyFill="1" applyBorder="1" applyAlignment="1">
      <alignment vertical="center" wrapText="1"/>
    </xf>
    <xf numFmtId="0" fontId="10" fillId="2" borderId="1" xfId="0" applyFont="1" applyFill="1" applyBorder="1" applyAlignment="1">
      <alignment horizontal="left" vertical="center" wrapText="1"/>
    </xf>
    <xf numFmtId="0" fontId="7" fillId="4" borderId="1" xfId="0" applyFont="1" applyFill="1" applyBorder="1" applyAlignment="1">
      <alignment horizontal="center"/>
    </xf>
    <xf numFmtId="0" fontId="11" fillId="0" borderId="1" xfId="0" applyFont="1" applyBorder="1" applyAlignment="1">
      <alignment wrapText="1"/>
    </xf>
    <xf numFmtId="0" fontId="5"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11" fillId="0" borderId="1" xfId="0" applyFont="1" applyBorder="1"/>
    <xf numFmtId="0" fontId="12" fillId="0" borderId="1" xfId="1" applyFont="1" applyBorder="1" applyAlignment="1">
      <alignment vertical="center"/>
    </xf>
    <xf numFmtId="0" fontId="2" fillId="8" borderId="7" xfId="0" applyFont="1" applyFill="1" applyBorder="1" applyAlignment="1">
      <alignment horizontal="center" vertical="center"/>
    </xf>
    <xf numFmtId="0" fontId="9" fillId="0" borderId="4" xfId="0" applyFont="1" applyBorder="1" applyAlignment="1">
      <alignment horizontal="left" vertical="center" wrapText="1"/>
    </xf>
    <xf numFmtId="0" fontId="10" fillId="2" borderId="4"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7" fillId="3" borderId="8" xfId="0" applyFont="1" applyFill="1" applyBorder="1"/>
    <xf numFmtId="0" fontId="7" fillId="0" borderId="14" xfId="0" applyFont="1" applyBorder="1" applyAlignment="1">
      <alignment horizontal="center"/>
    </xf>
    <xf numFmtId="0" fontId="9" fillId="0" borderId="3" xfId="0" applyFont="1" applyBorder="1" applyAlignment="1">
      <alignment horizontal="left" vertical="center" wrapText="1"/>
    </xf>
    <xf numFmtId="0" fontId="5" fillId="2" borderId="4" xfId="0" applyFont="1" applyFill="1" applyBorder="1" applyAlignment="1">
      <alignment horizontal="left" vertical="center" wrapText="1"/>
    </xf>
    <xf numFmtId="0" fontId="5" fillId="0" borderId="4" xfId="0" applyFont="1" applyBorder="1" applyAlignment="1">
      <alignment horizontal="left" vertical="center" wrapText="1"/>
    </xf>
    <xf numFmtId="0" fontId="9" fillId="0" borderId="8"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4" fillId="0" borderId="1" xfId="0" applyFont="1" applyBorder="1" applyAlignment="1">
      <alignment vertical="center" wrapText="1"/>
    </xf>
    <xf numFmtId="0" fontId="4" fillId="7" borderId="1" xfId="0" applyFont="1" applyFill="1" applyBorder="1" applyAlignment="1">
      <alignment vertical="center" wrapText="1"/>
    </xf>
    <xf numFmtId="0" fontId="4" fillId="7" borderId="1" xfId="0" applyFont="1" applyFill="1" applyBorder="1" applyAlignment="1">
      <alignment horizontal="left" vertical="center" wrapText="1"/>
    </xf>
    <xf numFmtId="0" fontId="4" fillId="7" borderId="1" xfId="0" applyFont="1" applyFill="1" applyBorder="1" applyAlignment="1">
      <alignment vertical="center"/>
    </xf>
    <xf numFmtId="0" fontId="3" fillId="0" borderId="1" xfId="1" applyBorder="1"/>
    <xf numFmtId="0" fontId="2" fillId="8" borderId="6" xfId="0" applyFont="1" applyFill="1" applyBorder="1" applyAlignment="1">
      <alignment horizontal="center" vertical="center"/>
    </xf>
    <xf numFmtId="0" fontId="1" fillId="8" borderId="1" xfId="0" applyFont="1" applyFill="1" applyBorder="1" applyAlignment="1">
      <alignment horizontal="center" vertical="center"/>
    </xf>
    <xf numFmtId="0" fontId="18" fillId="0" borderId="1" xfId="0" applyFont="1" applyBorder="1" applyAlignment="1">
      <alignment vertical="center" wrapText="1"/>
    </xf>
    <xf numFmtId="0" fontId="12" fillId="0" borderId="1" xfId="1" applyFont="1" applyBorder="1" applyAlignment="1">
      <alignment vertical="center" wrapText="1"/>
    </xf>
    <xf numFmtId="0" fontId="11" fillId="0" borderId="4" xfId="0" applyFont="1" applyBorder="1" applyAlignment="1">
      <alignment horizontal="left" vertical="center" wrapText="1"/>
    </xf>
    <xf numFmtId="0" fontId="21" fillId="0" borderId="1" xfId="0" applyFont="1" applyBorder="1" applyAlignment="1">
      <alignment vertical="center" wrapText="1"/>
    </xf>
    <xf numFmtId="0" fontId="21" fillId="0" borderId="1" xfId="0" applyFont="1" applyBorder="1" applyAlignment="1">
      <alignment vertical="center"/>
    </xf>
    <xf numFmtId="0" fontId="21" fillId="0" borderId="1" xfId="0" applyFont="1" applyBorder="1" applyAlignment="1">
      <alignment horizontal="center" vertical="center"/>
    </xf>
    <xf numFmtId="0" fontId="21" fillId="8" borderId="7" xfId="0" applyFont="1" applyFill="1" applyBorder="1" applyAlignment="1">
      <alignment horizontal="center" vertical="center"/>
    </xf>
    <xf numFmtId="0" fontId="21" fillId="0" borderId="1" xfId="0" applyFont="1" applyBorder="1" applyAlignment="1">
      <alignment horizontal="center" vertical="center" wrapText="1"/>
    </xf>
    <xf numFmtId="0" fontId="22" fillId="0" borderId="1" xfId="0" applyFont="1" applyBorder="1" applyAlignment="1">
      <alignment horizontal="center" vertical="center"/>
    </xf>
    <xf numFmtId="0" fontId="7" fillId="0" borderId="1" xfId="0" applyFont="1" applyBorder="1" applyAlignment="1">
      <alignment vertical="center"/>
    </xf>
    <xf numFmtId="0" fontId="0" fillId="0" borderId="20" xfId="0" applyBorder="1" applyAlignment="1">
      <alignment horizontal="center" vertical="center"/>
    </xf>
    <xf numFmtId="0" fontId="7" fillId="0" borderId="20" xfId="0" applyFont="1" applyBorder="1" applyAlignment="1">
      <alignment horizontal="center"/>
    </xf>
    <xf numFmtId="0" fontId="9" fillId="0" borderId="20" xfId="0" applyFont="1" applyBorder="1" applyAlignment="1">
      <alignment horizontal="left" vertical="center" wrapText="1"/>
    </xf>
    <xf numFmtId="0" fontId="0" fillId="0" borderId="20" xfId="0" applyBorder="1"/>
    <xf numFmtId="0" fontId="0" fillId="0" borderId="20" xfId="0" applyBorder="1" applyAlignment="1">
      <alignment horizontal="center"/>
    </xf>
    <xf numFmtId="0" fontId="0" fillId="0" borderId="20" xfId="0" applyBorder="1" applyAlignment="1">
      <alignment horizontal="center" vertical="center" wrapText="1"/>
    </xf>
    <xf numFmtId="0" fontId="10" fillId="2" borderId="20" xfId="0" applyFont="1" applyFill="1" applyBorder="1" applyAlignment="1">
      <alignment horizontal="left" vertical="center" wrapText="1"/>
    </xf>
    <xf numFmtId="0" fontId="7" fillId="0" borderId="20" xfId="0" applyFont="1" applyBorder="1" applyAlignment="1">
      <alignment horizontal="center" vertical="center"/>
    </xf>
    <xf numFmtId="0" fontId="5" fillId="2" borderId="20" xfId="0" applyFont="1" applyFill="1" applyBorder="1" applyAlignment="1">
      <alignment horizontal="left" vertical="center" wrapText="1"/>
    </xf>
    <xf numFmtId="0" fontId="5" fillId="0" borderId="20" xfId="0" applyFont="1" applyBorder="1" applyAlignment="1">
      <alignment horizontal="left" vertical="center" wrapText="1"/>
    </xf>
    <xf numFmtId="0" fontId="23" fillId="2" borderId="20" xfId="0" applyFont="1" applyFill="1" applyBorder="1" applyAlignment="1">
      <alignment horizontal="left" vertical="center" wrapText="1"/>
    </xf>
    <xf numFmtId="0" fontId="10" fillId="2" borderId="20" xfId="0" applyFont="1" applyFill="1" applyBorder="1" applyAlignment="1">
      <alignment vertical="center" wrapText="1"/>
    </xf>
    <xf numFmtId="0" fontId="19" fillId="0" borderId="20" xfId="0" applyFont="1" applyBorder="1" applyAlignment="1">
      <alignment horizontal="center" vertical="center"/>
    </xf>
    <xf numFmtId="0" fontId="19" fillId="0" borderId="20" xfId="0" applyFont="1" applyBorder="1" applyAlignment="1">
      <alignment horizontal="center"/>
    </xf>
    <xf numFmtId="0" fontId="19" fillId="0" borderId="20" xfId="0" applyFont="1" applyBorder="1" applyAlignment="1">
      <alignment horizontal="center" vertical="center" wrapText="1"/>
    </xf>
    <xf numFmtId="0" fontId="2" fillId="6" borderId="1" xfId="0" applyFont="1" applyFill="1" applyBorder="1" applyAlignment="1">
      <alignment vertical="center"/>
    </xf>
    <xf numFmtId="0" fontId="21" fillId="0" borderId="16" xfId="0" applyFont="1" applyBorder="1" applyAlignment="1">
      <alignment vertical="center"/>
    </xf>
    <xf numFmtId="0" fontId="0" fillId="0" borderId="20" xfId="0" applyBorder="1" applyAlignment="1">
      <alignment vertical="center"/>
    </xf>
    <xf numFmtId="0" fontId="22" fillId="0" borderId="1" xfId="0" applyFont="1" applyBorder="1" applyAlignment="1">
      <alignment vertical="top" wrapText="1"/>
    </xf>
    <xf numFmtId="0" fontId="22" fillId="0" borderId="1" xfId="0" applyFont="1" applyBorder="1" applyAlignment="1">
      <alignment vertical="center" wrapText="1"/>
    </xf>
    <xf numFmtId="0" fontId="22" fillId="0" borderId="1" xfId="0" applyFont="1" applyBorder="1"/>
    <xf numFmtId="0" fontId="22" fillId="0" borderId="1" xfId="0" applyFont="1" applyBorder="1" applyAlignment="1">
      <alignment horizontal="left" vertical="center" wrapText="1"/>
    </xf>
    <xf numFmtId="0" fontId="22" fillId="0" borderId="1" xfId="0" applyFont="1" applyBorder="1" applyAlignment="1">
      <alignment vertical="center"/>
    </xf>
    <xf numFmtId="0" fontId="27" fillId="0" borderId="1" xfId="0" applyFont="1" applyBorder="1" applyAlignment="1">
      <alignment horizontal="center" vertical="center" wrapText="1"/>
    </xf>
    <xf numFmtId="0" fontId="0" fillId="0" borderId="0" xfId="0" applyAlignment="1">
      <alignment vertical="top" wrapText="1"/>
    </xf>
    <xf numFmtId="0" fontId="21" fillId="0" borderId="1" xfId="0" applyFont="1" applyBorder="1" applyAlignment="1">
      <alignment vertical="top" wrapText="1"/>
    </xf>
    <xf numFmtId="0" fontId="7" fillId="6" borderId="11" xfId="0" applyFont="1" applyFill="1" applyBorder="1" applyAlignment="1">
      <alignment horizontal="center"/>
    </xf>
    <xf numFmtId="0" fontId="22" fillId="0" borderId="0" xfId="0" applyFont="1" applyAlignment="1">
      <alignment vertical="top" wrapText="1"/>
    </xf>
    <xf numFmtId="0" fontId="9" fillId="0" borderId="25" xfId="0" applyFont="1" applyBorder="1" applyAlignment="1">
      <alignment horizontal="left" vertical="center" wrapText="1"/>
    </xf>
    <xf numFmtId="0" fontId="10" fillId="2" borderId="25" xfId="0" applyFont="1" applyFill="1" applyBorder="1" applyAlignment="1">
      <alignment horizontal="left" vertical="center" wrapText="1"/>
    </xf>
    <xf numFmtId="0" fontId="5" fillId="2" borderId="25" xfId="0" applyFont="1" applyFill="1" applyBorder="1" applyAlignment="1">
      <alignment horizontal="left" vertical="center" wrapText="1"/>
    </xf>
    <xf numFmtId="0" fontId="5" fillId="0" borderId="25" xfId="0" applyFont="1" applyBorder="1" applyAlignment="1">
      <alignment horizontal="left" vertical="center" wrapText="1"/>
    </xf>
    <xf numFmtId="0" fontId="23" fillId="2" borderId="25" xfId="0" applyFont="1" applyFill="1" applyBorder="1" applyAlignment="1">
      <alignment horizontal="left" vertical="center" wrapText="1"/>
    </xf>
    <xf numFmtId="0" fontId="10" fillId="2" borderId="25" xfId="0" applyFont="1" applyFill="1" applyBorder="1" applyAlignment="1">
      <alignment vertical="center" wrapText="1"/>
    </xf>
    <xf numFmtId="0" fontId="10" fillId="0" borderId="20" xfId="0" applyFont="1" applyBorder="1" applyAlignment="1">
      <alignment horizontal="left" vertical="center" wrapText="1"/>
    </xf>
    <xf numFmtId="0" fontId="24" fillId="0" borderId="20" xfId="0" applyFont="1" applyBorder="1" applyAlignment="1">
      <alignment horizontal="center" vertical="center" wrapText="1"/>
    </xf>
    <xf numFmtId="0" fontId="9" fillId="0" borderId="20" xfId="0" applyFont="1" applyBorder="1" applyAlignment="1">
      <alignment horizontal="center" vertical="center" wrapText="1"/>
    </xf>
    <xf numFmtId="0" fontId="23" fillId="0" borderId="20" xfId="0" applyFont="1" applyBorder="1" applyAlignment="1">
      <alignment horizontal="left" vertical="center" wrapText="1"/>
    </xf>
    <xf numFmtId="0" fontId="10" fillId="0" borderId="20" xfId="0" applyFont="1" applyBorder="1" applyAlignment="1">
      <alignment vertical="center" wrapText="1"/>
    </xf>
    <xf numFmtId="0" fontId="19" fillId="0" borderId="25" xfId="0" applyFont="1" applyBorder="1" applyAlignment="1">
      <alignment horizontal="center" vertical="center"/>
    </xf>
    <xf numFmtId="0" fontId="0" fillId="0" borderId="1" xfId="0" applyBorder="1" applyAlignment="1">
      <alignment horizontal="center" vertical="center"/>
    </xf>
    <xf numFmtId="0" fontId="2" fillId="8" borderId="1" xfId="0" applyFont="1" applyFill="1" applyBorder="1" applyAlignment="1">
      <alignment horizontal="left" vertical="center"/>
    </xf>
    <xf numFmtId="0" fontId="0" fillId="0" borderId="1" xfId="0" applyBorder="1" applyAlignment="1">
      <alignment horizontal="left" vertical="center"/>
    </xf>
    <xf numFmtId="0" fontId="2" fillId="8" borderId="1" xfId="0" applyFont="1" applyFill="1" applyBorder="1" applyAlignment="1">
      <alignment horizontal="left" vertical="center" wrapText="1"/>
    </xf>
    <xf numFmtId="0" fontId="7" fillId="3" borderId="22" xfId="0" applyFont="1" applyFill="1" applyBorder="1" applyAlignment="1">
      <alignment horizontal="center" vertical="center"/>
    </xf>
    <xf numFmtId="0" fontId="7" fillId="3" borderId="23" xfId="0" applyFont="1" applyFill="1" applyBorder="1" applyAlignment="1">
      <alignment horizontal="center" vertical="center"/>
    </xf>
    <xf numFmtId="0" fontId="7" fillId="3" borderId="24"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19" xfId="0" applyFont="1" applyFill="1" applyBorder="1" applyAlignment="1">
      <alignment horizontal="center" vertical="center"/>
    </xf>
    <xf numFmtId="0" fontId="1" fillId="8" borderId="9" xfId="0" applyFont="1" applyFill="1" applyBorder="1" applyAlignment="1">
      <alignment horizontal="center" vertical="center"/>
    </xf>
    <xf numFmtId="0" fontId="21" fillId="8" borderId="7" xfId="0" applyFont="1" applyFill="1" applyBorder="1" applyAlignment="1">
      <alignment horizontal="center" vertical="center" textRotation="90"/>
    </xf>
    <xf numFmtId="0" fontId="2" fillId="8" borderId="16" xfId="0" applyFont="1" applyFill="1" applyBorder="1" applyAlignment="1">
      <alignment horizontal="center" vertical="center" textRotation="90"/>
    </xf>
    <xf numFmtId="0" fontId="5" fillId="0" borderId="7" xfId="0" applyFont="1" applyBorder="1" applyAlignment="1">
      <alignment horizontal="center" vertical="center" wrapText="1"/>
    </xf>
    <xf numFmtId="0" fontId="5" fillId="0" borderId="2" xfId="0" applyFont="1" applyBorder="1" applyAlignment="1">
      <alignment horizontal="center" vertical="center" wrapText="1"/>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9" fillId="0" borderId="7" xfId="0" applyFont="1" applyBorder="1" applyAlignment="1">
      <alignment horizontal="left" vertical="center" wrapText="1"/>
    </xf>
    <xf numFmtId="0" fontId="9" fillId="0" borderId="2" xfId="0" applyFont="1" applyBorder="1" applyAlignment="1">
      <alignment horizontal="left" vertical="center" wrapText="1"/>
    </xf>
    <xf numFmtId="0" fontId="10" fillId="2" borderId="7"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9" fillId="0" borderId="7"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2" xfId="0" applyFont="1" applyBorder="1" applyAlignment="1">
      <alignment horizontal="center" vertical="center" wrapText="1"/>
    </xf>
    <xf numFmtId="0" fontId="7" fillId="0" borderId="21" xfId="0" applyFont="1" applyBorder="1" applyAlignment="1">
      <alignment horizontal="center" vertical="center"/>
    </xf>
    <xf numFmtId="0" fontId="21" fillId="8" borderId="16" xfId="0" applyFont="1" applyFill="1" applyBorder="1" applyAlignment="1">
      <alignment horizontal="center" vertical="center" textRotation="90"/>
    </xf>
    <xf numFmtId="0" fontId="2" fillId="8" borderId="2" xfId="0" applyFont="1" applyFill="1" applyBorder="1" applyAlignment="1">
      <alignment horizontal="center" vertical="center" textRotation="90"/>
    </xf>
    <xf numFmtId="0" fontId="10" fillId="2" borderId="16" xfId="0" applyFont="1" applyFill="1" applyBorder="1" applyAlignment="1">
      <alignment horizontal="center" vertical="center" wrapText="1"/>
    </xf>
    <xf numFmtId="0" fontId="21" fillId="8" borderId="7" xfId="0" applyFont="1" applyFill="1" applyBorder="1" applyAlignment="1">
      <alignment horizontal="center" vertical="center"/>
    </xf>
    <xf numFmtId="0" fontId="2" fillId="8" borderId="16" xfId="0" applyFont="1" applyFill="1" applyBorder="1" applyAlignment="1">
      <alignment horizontal="center" vertical="center"/>
    </xf>
    <xf numFmtId="0" fontId="2" fillId="8" borderId="2" xfId="0" applyFont="1" applyFill="1" applyBorder="1" applyAlignment="1">
      <alignment horizontal="center" vertical="center"/>
    </xf>
    <xf numFmtId="0" fontId="21" fillId="8" borderId="2" xfId="0" applyFont="1" applyFill="1" applyBorder="1" applyAlignment="1">
      <alignment horizontal="center" vertical="center" textRotation="90"/>
    </xf>
    <xf numFmtId="0" fontId="2" fillId="8" borderId="7" xfId="0" applyFont="1" applyFill="1" applyBorder="1" applyAlignment="1">
      <alignment horizontal="center" vertical="center"/>
    </xf>
    <xf numFmtId="0" fontId="10" fillId="2" borderId="4" xfId="0" applyFont="1" applyFill="1" applyBorder="1" applyAlignment="1">
      <alignment horizontal="center" vertical="center" wrapText="1"/>
    </xf>
    <xf numFmtId="0" fontId="2" fillId="8" borderId="4" xfId="0" applyFont="1" applyFill="1" applyBorder="1" applyAlignment="1">
      <alignment horizontal="center" vertical="center"/>
    </xf>
    <xf numFmtId="0" fontId="2" fillId="8" borderId="15" xfId="0" applyFont="1" applyFill="1" applyBorder="1" applyAlignment="1">
      <alignment horizontal="center" vertical="center"/>
    </xf>
    <xf numFmtId="0" fontId="2" fillId="8" borderId="6" xfId="0" applyFont="1" applyFill="1" applyBorder="1" applyAlignment="1">
      <alignment horizontal="center" vertical="center"/>
    </xf>
    <xf numFmtId="0" fontId="2" fillId="8" borderId="7" xfId="0" applyFont="1" applyFill="1" applyBorder="1" applyAlignment="1">
      <alignment horizontal="center" vertical="center" textRotation="90" wrapText="1"/>
    </xf>
    <xf numFmtId="0" fontId="2" fillId="8" borderId="16" xfId="0" applyFont="1" applyFill="1" applyBorder="1" applyAlignment="1">
      <alignment horizontal="center" vertical="center" textRotation="90" wrapText="1"/>
    </xf>
    <xf numFmtId="0" fontId="2" fillId="0" borderId="1" xfId="0" applyFont="1" applyBorder="1" applyAlignment="1">
      <alignment horizontal="center" vertical="center"/>
    </xf>
    <xf numFmtId="0" fontId="2" fillId="8" borderId="1" xfId="0" applyFont="1" applyFill="1" applyBorder="1" applyAlignment="1">
      <alignment horizontal="center" vertical="center"/>
    </xf>
    <xf numFmtId="0" fontId="2" fillId="8" borderId="7" xfId="0" applyFont="1" applyFill="1" applyBorder="1" applyAlignment="1">
      <alignment horizontal="center" vertical="center" textRotation="90"/>
    </xf>
    <xf numFmtId="0" fontId="1" fillId="8" borderId="7" xfId="0" applyFont="1" applyFill="1" applyBorder="1" applyAlignment="1">
      <alignment horizontal="center" vertical="center"/>
    </xf>
    <xf numFmtId="0" fontId="1" fillId="8" borderId="16" xfId="0" applyFont="1" applyFill="1" applyBorder="1" applyAlignment="1">
      <alignment horizontal="center" vertical="center"/>
    </xf>
    <xf numFmtId="0" fontId="7" fillId="0" borderId="1" xfId="0" applyFont="1" applyBorder="1" applyAlignment="1">
      <alignment horizontal="center" vertical="center"/>
    </xf>
    <xf numFmtId="0" fontId="7" fillId="3" borderId="1" xfId="0" applyFont="1" applyFill="1" applyBorder="1" applyAlignment="1">
      <alignment horizontal="center" vertical="center"/>
    </xf>
    <xf numFmtId="0" fontId="1" fillId="8" borderId="7" xfId="0" applyFont="1" applyFill="1" applyBorder="1" applyAlignment="1">
      <alignment horizontal="center" vertical="center" textRotation="90" wrapText="1"/>
    </xf>
    <xf numFmtId="0" fontId="1" fillId="8" borderId="16" xfId="0" applyFont="1" applyFill="1" applyBorder="1" applyAlignment="1">
      <alignment horizontal="center" vertical="center" textRotation="90" wrapText="1"/>
    </xf>
    <xf numFmtId="0" fontId="8" fillId="8" borderId="1" xfId="0" applyFont="1" applyFill="1" applyBorder="1" applyAlignment="1">
      <alignment horizontal="center" vertical="center" wrapText="1"/>
    </xf>
    <xf numFmtId="0" fontId="8" fillId="8" borderId="7" xfId="0" applyFont="1" applyFill="1" applyBorder="1" applyAlignment="1">
      <alignment horizontal="center" vertical="center" wrapText="1"/>
    </xf>
    <xf numFmtId="0" fontId="15" fillId="8" borderId="7" xfId="0" applyFont="1" applyFill="1" applyBorder="1" applyAlignment="1">
      <alignment horizontal="center" vertical="center" textRotation="90" wrapText="1"/>
    </xf>
    <xf numFmtId="0" fontId="1" fillId="8" borderId="16" xfId="0" applyFont="1" applyFill="1" applyBorder="1" applyAlignment="1">
      <alignment horizontal="center" vertical="center" textRotation="90"/>
    </xf>
    <xf numFmtId="0" fontId="7" fillId="8" borderId="7" xfId="0" applyFont="1" applyFill="1" applyBorder="1" applyAlignment="1">
      <alignment horizontal="center"/>
    </xf>
    <xf numFmtId="0" fontId="7" fillId="8" borderId="16" xfId="0" applyFont="1" applyFill="1" applyBorder="1" applyAlignment="1">
      <alignment horizontal="center"/>
    </xf>
    <xf numFmtId="0" fontId="6" fillId="8" borderId="7" xfId="0" applyFont="1" applyFill="1" applyBorder="1" applyAlignment="1">
      <alignment horizontal="center" vertical="center" wrapText="1"/>
    </xf>
    <xf numFmtId="0" fontId="6" fillId="8" borderId="16" xfId="0" applyFont="1" applyFill="1" applyBorder="1" applyAlignment="1">
      <alignment horizontal="center" vertical="center" wrapText="1"/>
    </xf>
    <xf numFmtId="0" fontId="2" fillId="0" borderId="1" xfId="0" applyFont="1" applyBorder="1" applyAlignment="1">
      <alignment vertical="center" wrapText="1"/>
    </xf>
    <xf numFmtId="0" fontId="10" fillId="2" borderId="8"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1" fillId="8" borderId="1" xfId="0" applyFont="1" applyFill="1" applyBorder="1" applyAlignment="1">
      <alignment horizontal="center" vertical="center"/>
    </xf>
    <xf numFmtId="0" fontId="5" fillId="8" borderId="8" xfId="0" applyFont="1" applyFill="1" applyBorder="1" applyAlignment="1">
      <alignment horizontal="center" vertical="center" wrapText="1"/>
    </xf>
    <xf numFmtId="0" fontId="5" fillId="8" borderId="9" xfId="0" applyFont="1" applyFill="1" applyBorder="1" applyAlignment="1">
      <alignment horizontal="center" vertical="center" wrapText="1"/>
    </xf>
    <xf numFmtId="0" fontId="5" fillId="8" borderId="17"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3" xfId="0" applyFont="1" applyFill="1" applyBorder="1" applyAlignment="1">
      <alignment horizontal="center" vertical="center" wrapText="1"/>
    </xf>
    <xf numFmtId="0" fontId="5" fillId="8" borderId="5" xfId="0" applyFont="1" applyFill="1" applyBorder="1" applyAlignment="1">
      <alignment horizontal="center" vertical="center" wrapText="1"/>
    </xf>
    <xf numFmtId="0" fontId="11" fillId="0" borderId="4" xfId="0" applyFont="1" applyBorder="1" applyAlignment="1">
      <alignment horizontal="left" vertical="center" wrapText="1"/>
    </xf>
    <xf numFmtId="0" fontId="11" fillId="0" borderId="6" xfId="0" applyFont="1" applyBorder="1" applyAlignment="1">
      <alignment horizontal="left" vertic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wrapText="1"/>
    </xf>
    <xf numFmtId="0" fontId="6" fillId="9" borderId="8" xfId="0" applyFont="1" applyFill="1" applyBorder="1" applyAlignment="1">
      <alignment horizontal="center" vertical="center"/>
    </xf>
    <xf numFmtId="0" fontId="6" fillId="9" borderId="9" xfId="0" applyFont="1" applyFill="1" applyBorder="1" applyAlignment="1">
      <alignment horizontal="center" vertical="center"/>
    </xf>
    <xf numFmtId="0" fontId="5" fillId="9" borderId="8" xfId="0" applyFont="1" applyFill="1" applyBorder="1" applyAlignment="1">
      <alignment horizontal="center" vertical="center" wrapText="1"/>
    </xf>
    <xf numFmtId="0" fontId="5" fillId="9" borderId="9" xfId="0" applyFont="1" applyFill="1" applyBorder="1" applyAlignment="1">
      <alignment horizontal="center" vertical="center" wrapText="1"/>
    </xf>
    <xf numFmtId="0" fontId="5" fillId="9" borderId="3" xfId="0" applyFont="1" applyFill="1" applyBorder="1" applyAlignment="1">
      <alignment horizontal="center" vertical="center" wrapText="1"/>
    </xf>
    <xf numFmtId="0" fontId="5" fillId="9" borderId="5" xfId="0" applyFont="1" applyFill="1" applyBorder="1" applyAlignment="1">
      <alignment horizontal="center" vertical="center" wrapText="1"/>
    </xf>
    <xf numFmtId="0" fontId="5" fillId="9" borderId="7" xfId="0" applyFont="1" applyFill="1" applyBorder="1" applyAlignment="1">
      <alignment horizontal="center" vertical="center" wrapText="1"/>
    </xf>
    <xf numFmtId="0" fontId="5" fillId="9" borderId="2" xfId="0" applyFont="1" applyFill="1" applyBorder="1" applyAlignment="1">
      <alignment horizontal="center" vertical="center" wrapText="1"/>
    </xf>
    <xf numFmtId="0" fontId="6" fillId="9" borderId="7" xfId="0" applyFont="1" applyFill="1" applyBorder="1" applyAlignment="1">
      <alignment horizontal="center" vertical="center"/>
    </xf>
    <xf numFmtId="0" fontId="6" fillId="9" borderId="2" xfId="0" applyFont="1" applyFill="1" applyBorder="1" applyAlignment="1">
      <alignment horizontal="center" vertical="center"/>
    </xf>
    <xf numFmtId="0" fontId="19" fillId="0" borderId="20" xfId="0" applyFont="1" applyBorder="1" applyAlignment="1">
      <alignment horizontal="center" vertical="center"/>
    </xf>
    <xf numFmtId="0" fontId="19" fillId="0" borderId="20" xfId="0" applyFont="1" applyBorder="1" applyAlignment="1">
      <alignment horizontal="center"/>
    </xf>
    <xf numFmtId="0" fontId="7" fillId="0" borderId="11" xfId="0" applyFont="1" applyFill="1" applyBorder="1" applyAlignment="1">
      <alignment horizontal="center" vertical="center"/>
    </xf>
  </cellXfs>
  <cellStyles count="2">
    <cellStyle name="Hyperlink" xfId="1" xr:uid="{00000000-000B-0000-0000-000008000000}"/>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Diana Carolina Callejas Moncaleano" id="{193A0F5F-F145-416B-8508-9E9BBC3C196C}" userId="S::dcallejas@minambiente.gov.co::76830a9e-2e28-4957-8293-09136a558c71"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K1" dT="2026-04-25T22:57:00.95" personId="{193A0F5F-F145-416B-8508-9E9BBC3C196C}" id="{BDF1A4EC-369C-41EE-AD08-9B8F5545FF8E}">
    <text>Programa Institucional Regional de Monitoreo de Cantidad y Calidad del Agua</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info@epabuenaventura.gov.co,%20control.vigilancia@epabuenaventura.gov.co" TargetMode="External"/><Relationship Id="rId3" Type="http://schemas.openxmlformats.org/officeDocument/2006/relationships/hyperlink" Target="mailto:recepcion@crautonoma.gov.co" TargetMode="External"/><Relationship Id="rId7" Type="http://schemas.openxmlformats.org/officeDocument/2006/relationships/hyperlink" Target="mailto:cvs@cvs.gov.co" TargetMode="External"/><Relationship Id="rId2" Type="http://schemas.openxmlformats.org/officeDocument/2006/relationships/hyperlink" Target="mailto:calidad.ambietal@cotolima.gov.co" TargetMode="External"/><Relationship Id="rId1" Type="http://schemas.openxmlformats.org/officeDocument/2006/relationships/hyperlink" Target="mailto:laurahernandez@corporinoquia.gov.co" TargetMode="External"/><Relationship Id="rId6" Type="http://schemas.openxmlformats.org/officeDocument/2006/relationships/hyperlink" Target="mailto:zoraida-alejandra.mora@cvc.gov.co" TargetMode="External"/><Relationship Id="rId5" Type="http://schemas.openxmlformats.org/officeDocument/2006/relationships/hyperlink" Target="mailto:servicioalcliente@rq.gov.co" TargetMode="External"/><Relationship Id="rId4" Type="http://schemas.openxmlformats.org/officeDocument/2006/relationships/hyperlink" Target="mailto:hidrico.gadma@cali.gov.co" TargetMode="External"/><Relationship Id="rId9" Type="http://schemas.openxmlformats.org/officeDocument/2006/relationships/hyperlink" Target="mailto:correspondencia@ambientebogota.gov.co" TargetMode="Externa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19B9F-F95E-467F-B806-E16749C20F20}">
  <dimension ref="A1:BF79"/>
  <sheetViews>
    <sheetView tabSelected="1" workbookViewId="0">
      <pane ySplit="4" topLeftCell="A73" activePane="bottomLeft" state="frozen"/>
      <selection pane="bottomLeft" activeCell="B14" sqref="B14"/>
    </sheetView>
  </sheetViews>
  <sheetFormatPr baseColWidth="10" defaultColWidth="11.44140625" defaultRowHeight="15" customHeight="1" x14ac:dyDescent="0.3"/>
  <cols>
    <col min="1" max="1" width="8.6640625" style="5" customWidth="1"/>
    <col min="2" max="2" width="3.109375" style="5" customWidth="1"/>
    <col min="3" max="3" width="18.6640625" style="5" customWidth="1"/>
    <col min="4" max="4" width="3.33203125" style="5" bestFit="1" customWidth="1"/>
    <col min="5" max="5" width="2.6640625" style="5" bestFit="1" customWidth="1"/>
    <col min="6" max="6" width="4" style="5" bestFit="1" customWidth="1"/>
    <col min="7" max="8" width="2.6640625" style="5" bestFit="1" customWidth="1"/>
    <col min="9" max="9" width="5.44140625" style="5" customWidth="1"/>
    <col min="10" max="10" width="3.44140625" style="5" customWidth="1"/>
    <col min="11" max="11" width="10.44140625" style="5" customWidth="1"/>
    <col min="12" max="12" width="14.109375" style="5" customWidth="1"/>
    <col min="13" max="13" width="4.33203125" style="5" customWidth="1"/>
    <col min="14" max="14" width="6.6640625" style="5" customWidth="1"/>
    <col min="15" max="15" width="4.88671875" style="5" customWidth="1"/>
    <col min="16" max="16" width="14.5546875" style="5" customWidth="1"/>
    <col min="17" max="17" width="10.5546875" style="5" customWidth="1"/>
    <col min="18" max="18" width="18.6640625" style="5" customWidth="1"/>
    <col min="19" max="19" width="4.88671875" style="22" customWidth="1"/>
    <col min="20" max="20" width="42.6640625" style="22" customWidth="1"/>
    <col min="21" max="21" width="12.33203125" style="22" customWidth="1"/>
    <col min="22" max="23" width="16.33203125" style="5" customWidth="1"/>
    <col min="24" max="24" width="28.6640625" style="5" customWidth="1"/>
    <col min="25" max="25" width="23.88671875" style="5" customWidth="1"/>
    <col min="26" max="27" width="12.6640625" style="5" customWidth="1"/>
    <col min="28" max="28" width="9.33203125" style="5" customWidth="1"/>
    <col min="29" max="29" width="11.33203125" style="5" customWidth="1"/>
    <col min="30" max="30" width="14.6640625" style="5" customWidth="1"/>
    <col min="31" max="31" width="4.44140625" style="5" bestFit="1" customWidth="1"/>
    <col min="32" max="32" width="4.44140625" style="5" customWidth="1"/>
    <col min="33" max="33" width="3.6640625" style="22" customWidth="1"/>
    <col min="34" max="34" width="3.5546875" style="22" bestFit="1" customWidth="1"/>
    <col min="35" max="35" width="3.5546875" style="22" customWidth="1"/>
    <col min="36" max="37" width="4.5546875" style="22" customWidth="1"/>
    <col min="38" max="38" width="3.44140625" style="22" customWidth="1"/>
    <col min="39" max="39" width="3.6640625" style="22" customWidth="1"/>
    <col min="40" max="40" width="4.109375" style="22" customWidth="1"/>
    <col min="41" max="41" width="3.88671875" style="22" bestFit="1" customWidth="1"/>
    <col min="42" max="45" width="3.88671875" style="22" customWidth="1"/>
    <col min="46" max="46" width="3.6640625" style="22" customWidth="1"/>
    <col min="47" max="48" width="4" style="22" customWidth="1"/>
    <col min="49" max="49" width="6.5546875" style="5" customWidth="1"/>
    <col min="50" max="50" width="4.109375" style="5" customWidth="1"/>
    <col min="51" max="51" width="5.44140625" style="5" customWidth="1"/>
    <col min="52" max="54" width="4.6640625" style="5" customWidth="1"/>
    <col min="55" max="55" width="9.44140625" style="22" customWidth="1"/>
    <col min="56" max="56" width="5.6640625" style="22" customWidth="1"/>
    <col min="57" max="57" width="13" style="22" customWidth="1"/>
    <col min="58" max="58" width="27.5546875" style="5" customWidth="1"/>
    <col min="59" max="16384" width="11.44140625" style="5"/>
  </cols>
  <sheetData>
    <row r="1" spans="1:58" ht="27" customHeight="1" x14ac:dyDescent="0.3">
      <c r="A1" s="165" t="s">
        <v>0</v>
      </c>
      <c r="B1" s="167" t="s">
        <v>1</v>
      </c>
      <c r="C1" s="168"/>
      <c r="D1" s="166" t="s">
        <v>2</v>
      </c>
      <c r="E1" s="166"/>
      <c r="F1" s="166"/>
      <c r="G1" s="166"/>
      <c r="H1" s="166"/>
      <c r="I1" s="166"/>
      <c r="J1" s="166"/>
      <c r="K1" s="166"/>
      <c r="L1" s="55"/>
      <c r="M1" s="166" t="s">
        <v>3</v>
      </c>
      <c r="N1" s="166"/>
      <c r="O1" s="166"/>
      <c r="P1" s="166"/>
      <c r="Q1" s="155" t="s">
        <v>4</v>
      </c>
      <c r="R1" s="155" t="s">
        <v>5</v>
      </c>
      <c r="S1" s="166" t="s">
        <v>6</v>
      </c>
      <c r="T1" s="166"/>
      <c r="U1" s="166"/>
      <c r="V1" s="166"/>
      <c r="W1" s="166"/>
      <c r="X1" s="166"/>
      <c r="Y1" s="166"/>
      <c r="Z1" s="166"/>
      <c r="AA1" s="166"/>
      <c r="AB1" s="166"/>
      <c r="AC1" s="166"/>
      <c r="AD1" s="166"/>
      <c r="AE1" s="166"/>
      <c r="AF1" s="113" t="s">
        <v>7</v>
      </c>
      <c r="AG1" s="114"/>
      <c r="AH1" s="114"/>
      <c r="AI1" s="114"/>
      <c r="AJ1" s="114"/>
      <c r="AK1" s="114"/>
      <c r="AL1" s="114"/>
      <c r="AM1" s="114"/>
      <c r="AN1" s="114"/>
      <c r="AO1" s="114"/>
      <c r="AP1" s="114"/>
      <c r="AQ1" s="114"/>
      <c r="AR1" s="114"/>
      <c r="AS1" s="114"/>
      <c r="AT1" s="114"/>
      <c r="AU1" s="114"/>
      <c r="AV1" s="114"/>
      <c r="AW1" s="114"/>
      <c r="AX1" s="114"/>
      <c r="AY1" s="114"/>
      <c r="AZ1" s="114"/>
      <c r="BA1" s="114"/>
      <c r="BB1" s="115"/>
      <c r="BC1" s="147" t="s">
        <v>8</v>
      </c>
      <c r="BD1" s="151" t="s">
        <v>9</v>
      </c>
      <c r="BE1" s="147" t="s">
        <v>10</v>
      </c>
      <c r="BF1" s="159" t="s">
        <v>11</v>
      </c>
    </row>
    <row r="2" spans="1:58" ht="39" customHeight="1" x14ac:dyDescent="0.3">
      <c r="A2" s="165"/>
      <c r="B2" s="169"/>
      <c r="C2" s="170"/>
      <c r="D2" s="146" t="s">
        <v>12</v>
      </c>
      <c r="E2" s="146" t="s">
        <v>13</v>
      </c>
      <c r="F2" s="146" t="s">
        <v>14</v>
      </c>
      <c r="G2" s="142" t="s">
        <v>15</v>
      </c>
      <c r="H2" s="142" t="s">
        <v>16</v>
      </c>
      <c r="I2" s="142" t="s">
        <v>17</v>
      </c>
      <c r="J2" s="142" t="s">
        <v>18</v>
      </c>
      <c r="K2" s="137" t="s">
        <v>10</v>
      </c>
      <c r="L2" s="133" t="s">
        <v>19</v>
      </c>
      <c r="M2" s="142" t="s">
        <v>20</v>
      </c>
      <c r="N2" s="142" t="s">
        <v>21</v>
      </c>
      <c r="O2" s="142" t="s">
        <v>22</v>
      </c>
      <c r="P2" s="146" t="s">
        <v>10</v>
      </c>
      <c r="Q2" s="152"/>
      <c r="R2" s="156"/>
      <c r="S2" s="145" t="s">
        <v>23</v>
      </c>
      <c r="T2" s="145"/>
      <c r="U2" s="145"/>
      <c r="V2" s="145"/>
      <c r="W2" s="145"/>
      <c r="X2" s="145"/>
      <c r="Y2" s="145"/>
      <c r="Z2" s="145"/>
      <c r="AA2" s="145"/>
      <c r="AB2" s="145"/>
      <c r="AC2" s="2"/>
      <c r="AD2" s="3" t="s">
        <v>24</v>
      </c>
      <c r="AE2" s="137" t="s">
        <v>10</v>
      </c>
      <c r="AF2" s="116" t="s">
        <v>25</v>
      </c>
      <c r="AG2" s="116" t="s">
        <v>26</v>
      </c>
      <c r="AH2" s="146" t="s">
        <v>27</v>
      </c>
      <c r="AI2" s="146" t="s">
        <v>28</v>
      </c>
      <c r="AJ2" s="146" t="s">
        <v>29</v>
      </c>
      <c r="AK2" s="146" t="s">
        <v>30</v>
      </c>
      <c r="AL2" s="146" t="s">
        <v>31</v>
      </c>
      <c r="AM2" s="146" t="s">
        <v>32</v>
      </c>
      <c r="AN2" s="146" t="s">
        <v>33</v>
      </c>
      <c r="AO2" s="146" t="s">
        <v>34</v>
      </c>
      <c r="AP2" s="146" t="s">
        <v>35</v>
      </c>
      <c r="AQ2" s="146" t="s">
        <v>36</v>
      </c>
      <c r="AR2" s="146" t="s">
        <v>37</v>
      </c>
      <c r="AS2" s="146" t="s">
        <v>38</v>
      </c>
      <c r="AT2" s="146" t="s">
        <v>39</v>
      </c>
      <c r="AU2" s="146" t="s">
        <v>40</v>
      </c>
      <c r="AV2" s="146" t="s">
        <v>41</v>
      </c>
      <c r="AW2" s="142" t="s">
        <v>42</v>
      </c>
      <c r="AX2" s="146" t="s">
        <v>43</v>
      </c>
      <c r="AY2" s="142" t="s">
        <v>44</v>
      </c>
      <c r="AZ2" s="146" t="s">
        <v>45</v>
      </c>
      <c r="BA2" s="130" t="s">
        <v>46</v>
      </c>
      <c r="BB2" s="130" t="s">
        <v>47</v>
      </c>
      <c r="BC2" s="148"/>
      <c r="BD2" s="152"/>
      <c r="BE2" s="148"/>
      <c r="BF2" s="160"/>
    </row>
    <row r="3" spans="1:58" ht="27" customHeight="1" x14ac:dyDescent="0.3">
      <c r="A3" s="4"/>
      <c r="B3" s="169"/>
      <c r="C3" s="170"/>
      <c r="D3" s="117"/>
      <c r="E3" s="117"/>
      <c r="F3" s="117"/>
      <c r="G3" s="143"/>
      <c r="H3" s="143"/>
      <c r="I3" s="143"/>
      <c r="J3" s="143"/>
      <c r="K3" s="134"/>
      <c r="L3" s="134"/>
      <c r="M3" s="143"/>
      <c r="N3" s="143"/>
      <c r="O3" s="143"/>
      <c r="P3" s="117"/>
      <c r="Q3" s="152"/>
      <c r="R3" s="156"/>
      <c r="S3" s="157"/>
      <c r="T3" s="139" t="s">
        <v>48</v>
      </c>
      <c r="U3" s="140"/>
      <c r="V3" s="141"/>
      <c r="W3" s="54"/>
      <c r="X3" s="145" t="s">
        <v>49</v>
      </c>
      <c r="Y3" s="145"/>
      <c r="Z3" s="145"/>
      <c r="AA3" s="145"/>
      <c r="AB3" s="145"/>
      <c r="AC3" s="2"/>
      <c r="AD3" s="153" t="s">
        <v>50</v>
      </c>
      <c r="AE3" s="134"/>
      <c r="AF3" s="117"/>
      <c r="AG3" s="117"/>
      <c r="AH3" s="117"/>
      <c r="AI3" s="117"/>
      <c r="AJ3" s="117"/>
      <c r="AK3" s="117"/>
      <c r="AL3" s="117"/>
      <c r="AM3" s="117"/>
      <c r="AN3" s="117"/>
      <c r="AO3" s="117"/>
      <c r="AP3" s="117"/>
      <c r="AQ3" s="117"/>
      <c r="AR3" s="117"/>
      <c r="AS3" s="117"/>
      <c r="AT3" s="117"/>
      <c r="AU3" s="117"/>
      <c r="AV3" s="117"/>
      <c r="AW3" s="143"/>
      <c r="AX3" s="117"/>
      <c r="AY3" s="143"/>
      <c r="AZ3" s="117"/>
      <c r="BA3" s="117"/>
      <c r="BB3" s="130"/>
      <c r="BC3" s="148"/>
      <c r="BD3" s="152"/>
      <c r="BE3" s="148"/>
      <c r="BF3" s="160"/>
    </row>
    <row r="4" spans="1:58" ht="36" customHeight="1" x14ac:dyDescent="0.3">
      <c r="A4" s="4"/>
      <c r="B4" s="171"/>
      <c r="C4" s="172"/>
      <c r="D4" s="117"/>
      <c r="E4" s="117"/>
      <c r="F4" s="117"/>
      <c r="G4" s="143"/>
      <c r="H4" s="143"/>
      <c r="I4" s="143"/>
      <c r="J4" s="143"/>
      <c r="K4" s="134"/>
      <c r="L4" s="135"/>
      <c r="M4" s="143"/>
      <c r="N4" s="143"/>
      <c r="O4" s="143"/>
      <c r="P4" s="117"/>
      <c r="Q4" s="152"/>
      <c r="R4" s="156"/>
      <c r="S4" s="158"/>
      <c r="T4" s="35" t="s">
        <v>51</v>
      </c>
      <c r="U4" s="35" t="s">
        <v>52</v>
      </c>
      <c r="V4" s="35" t="s">
        <v>53</v>
      </c>
      <c r="W4" s="62" t="s">
        <v>54</v>
      </c>
      <c r="X4" s="35" t="s">
        <v>55</v>
      </c>
      <c r="Y4" s="35" t="s">
        <v>56</v>
      </c>
      <c r="Z4" s="35" t="s">
        <v>57</v>
      </c>
      <c r="AA4" s="62" t="s">
        <v>58</v>
      </c>
      <c r="AB4" s="35" t="s">
        <v>59</v>
      </c>
      <c r="AC4" s="35" t="s">
        <v>60</v>
      </c>
      <c r="AD4" s="154"/>
      <c r="AE4" s="134"/>
      <c r="AF4" s="117"/>
      <c r="AG4" s="117"/>
      <c r="AH4" s="117"/>
      <c r="AI4" s="117" t="s">
        <v>28</v>
      </c>
      <c r="AJ4" s="117"/>
      <c r="AK4" s="117"/>
      <c r="AL4" s="117"/>
      <c r="AM4" s="117"/>
      <c r="AN4" s="117"/>
      <c r="AO4" s="117"/>
      <c r="AP4" s="117" t="s">
        <v>61</v>
      </c>
      <c r="AQ4" s="117"/>
      <c r="AR4" s="117" t="s">
        <v>37</v>
      </c>
      <c r="AS4" s="117"/>
      <c r="AT4" s="117"/>
      <c r="AU4" s="117"/>
      <c r="AV4" s="117" t="s">
        <v>62</v>
      </c>
      <c r="AW4" s="143"/>
      <c r="AX4" s="117"/>
      <c r="AY4" s="143"/>
      <c r="AZ4" s="117"/>
      <c r="BA4" s="131"/>
      <c r="BB4" s="136"/>
      <c r="BC4" s="148"/>
      <c r="BD4" s="152"/>
      <c r="BE4" s="148"/>
      <c r="BF4" s="160"/>
    </row>
    <row r="5" spans="1:58" ht="12" customHeight="1" x14ac:dyDescent="0.3">
      <c r="A5" s="6"/>
      <c r="B5" s="7">
        <v>1</v>
      </c>
      <c r="C5" s="41" t="s">
        <v>63</v>
      </c>
      <c r="D5" s="46"/>
      <c r="E5" s="46"/>
      <c r="F5" s="46"/>
      <c r="G5" s="46"/>
      <c r="H5" s="46"/>
      <c r="I5" s="46"/>
      <c r="J5" s="46"/>
      <c r="K5" s="46"/>
      <c r="L5" s="46"/>
      <c r="M5" s="46"/>
      <c r="N5" s="46"/>
      <c r="O5" s="46"/>
      <c r="P5" s="46"/>
      <c r="Q5" s="46"/>
      <c r="R5" s="46"/>
      <c r="S5" s="45"/>
      <c r="T5" s="45"/>
      <c r="U5" s="45"/>
      <c r="V5" s="46"/>
      <c r="W5" s="46"/>
      <c r="X5" s="46"/>
      <c r="Y5" s="46"/>
      <c r="Z5" s="46"/>
      <c r="AA5" s="46"/>
      <c r="AB5" s="46"/>
      <c r="AC5" s="46"/>
      <c r="AD5" s="46"/>
      <c r="AE5" s="46"/>
      <c r="AF5" s="46"/>
      <c r="AG5" s="45"/>
      <c r="AH5" s="45"/>
      <c r="AI5" s="45"/>
      <c r="AJ5" s="45"/>
      <c r="AK5" s="45"/>
      <c r="AL5" s="45"/>
      <c r="AM5" s="45"/>
      <c r="AN5" s="45"/>
      <c r="AO5" s="45"/>
      <c r="AP5" s="45"/>
      <c r="AQ5" s="45"/>
      <c r="AR5" s="45"/>
      <c r="AS5" s="45"/>
      <c r="AT5" s="45"/>
      <c r="AU5" s="45"/>
      <c r="AV5" s="45"/>
      <c r="AW5" s="46"/>
      <c r="AX5" s="46"/>
      <c r="AY5" s="46"/>
      <c r="AZ5" s="46"/>
      <c r="BA5" s="46"/>
      <c r="BB5" s="46"/>
      <c r="BC5" s="45"/>
      <c r="BD5" s="45"/>
      <c r="BE5" s="45"/>
      <c r="BF5" s="46"/>
    </row>
    <row r="6" spans="1:58" ht="12" customHeight="1" x14ac:dyDescent="0.3">
      <c r="A6" s="8"/>
      <c r="B6" s="9">
        <v>2</v>
      </c>
      <c r="C6" s="37" t="s">
        <v>64</v>
      </c>
      <c r="D6" s="46"/>
      <c r="E6" s="46"/>
      <c r="F6" s="46"/>
      <c r="G6" s="46"/>
      <c r="H6" s="46"/>
      <c r="I6" s="46"/>
      <c r="J6" s="46"/>
      <c r="K6" s="46"/>
      <c r="L6" s="46"/>
      <c r="M6" s="46"/>
      <c r="N6" s="46"/>
      <c r="O6" s="46"/>
      <c r="P6" s="46"/>
      <c r="Q6" s="46"/>
      <c r="R6" s="46"/>
      <c r="S6" s="45"/>
      <c r="T6" s="45"/>
      <c r="U6" s="45"/>
      <c r="V6" s="46"/>
      <c r="W6" s="46"/>
      <c r="X6" s="46"/>
      <c r="Y6" s="46"/>
      <c r="Z6" s="46"/>
      <c r="AA6" s="46"/>
      <c r="AB6" s="46"/>
      <c r="AC6" s="46"/>
      <c r="AD6" s="46"/>
      <c r="AE6" s="46"/>
      <c r="AF6" s="46"/>
      <c r="AG6" s="45"/>
      <c r="AH6" s="45"/>
      <c r="AI6" s="45"/>
      <c r="AJ6" s="45"/>
      <c r="AK6" s="45"/>
      <c r="AL6" s="45"/>
      <c r="AM6" s="45"/>
      <c r="AN6" s="45"/>
      <c r="AO6" s="45"/>
      <c r="AP6" s="45"/>
      <c r="AQ6" s="45"/>
      <c r="AR6" s="45"/>
      <c r="AS6" s="45"/>
      <c r="AT6" s="45"/>
      <c r="AU6" s="45"/>
      <c r="AV6" s="45"/>
      <c r="AW6" s="46"/>
      <c r="AX6" s="46"/>
      <c r="AY6" s="46"/>
      <c r="AZ6" s="46"/>
      <c r="BA6" s="46"/>
      <c r="BB6" s="46"/>
      <c r="BC6" s="45"/>
      <c r="BD6" s="45"/>
      <c r="BE6" s="45"/>
      <c r="BF6" s="46"/>
    </row>
    <row r="7" spans="1:58" ht="55.2" x14ac:dyDescent="0.3">
      <c r="A7" s="12" t="s">
        <v>65</v>
      </c>
      <c r="B7" s="120">
        <v>3</v>
      </c>
      <c r="C7" s="122" t="s">
        <v>66</v>
      </c>
      <c r="D7" s="45">
        <v>1</v>
      </c>
      <c r="E7" s="46"/>
      <c r="F7" s="46"/>
      <c r="G7" s="46"/>
      <c r="H7" s="46"/>
      <c r="I7" s="46"/>
      <c r="J7" s="46"/>
      <c r="K7" s="46"/>
      <c r="L7" s="45">
        <v>1</v>
      </c>
      <c r="M7" s="46"/>
      <c r="N7" s="45">
        <v>43</v>
      </c>
      <c r="O7" s="61" t="s">
        <v>67</v>
      </c>
      <c r="P7" s="46"/>
      <c r="Q7" s="46"/>
      <c r="R7" s="63" t="s">
        <v>68</v>
      </c>
      <c r="S7" s="45">
        <v>14</v>
      </c>
      <c r="T7" s="45"/>
      <c r="U7" s="45"/>
      <c r="V7" s="46"/>
      <c r="W7" s="46"/>
      <c r="X7" s="59" t="s">
        <v>69</v>
      </c>
      <c r="Y7" s="59" t="s">
        <v>70</v>
      </c>
      <c r="Z7" s="46"/>
      <c r="AA7" s="46"/>
      <c r="AB7" s="46"/>
      <c r="AC7" s="46"/>
      <c r="AD7" s="46"/>
      <c r="AE7" s="46"/>
      <c r="AF7" s="46"/>
      <c r="AG7" s="61" t="s">
        <v>67</v>
      </c>
      <c r="AH7" s="61" t="s">
        <v>67</v>
      </c>
      <c r="AI7" s="45"/>
      <c r="AJ7" s="61" t="s">
        <v>67</v>
      </c>
      <c r="AK7" s="61" t="s">
        <v>67</v>
      </c>
      <c r="AL7" s="61" t="s">
        <v>67</v>
      </c>
      <c r="AM7" s="61" t="s">
        <v>67</v>
      </c>
      <c r="AN7" s="61" t="s">
        <v>67</v>
      </c>
      <c r="AO7" s="61" t="s">
        <v>67</v>
      </c>
      <c r="AP7" s="61" t="s">
        <v>67</v>
      </c>
      <c r="AQ7" s="61" t="s">
        <v>67</v>
      </c>
      <c r="AR7" s="45"/>
      <c r="AS7" s="61" t="s">
        <v>67</v>
      </c>
      <c r="AT7" s="61" t="s">
        <v>67</v>
      </c>
      <c r="AU7" s="61" t="s">
        <v>67</v>
      </c>
      <c r="AV7" s="45"/>
      <c r="AW7" s="45"/>
      <c r="AX7" s="45"/>
      <c r="AY7" s="45"/>
      <c r="AZ7" s="45"/>
      <c r="BA7" s="61" t="s">
        <v>67</v>
      </c>
      <c r="BB7" s="61" t="s">
        <v>67</v>
      </c>
      <c r="BC7" s="45"/>
      <c r="BD7" s="45"/>
      <c r="BE7" s="45"/>
      <c r="BF7" s="59" t="s">
        <v>71</v>
      </c>
    </row>
    <row r="8" spans="1:58" ht="165.6" x14ac:dyDescent="0.3">
      <c r="A8" s="12"/>
      <c r="B8" s="121"/>
      <c r="C8" s="123"/>
      <c r="D8" s="45">
        <v>8</v>
      </c>
      <c r="E8" s="46"/>
      <c r="F8" s="46">
        <v>3</v>
      </c>
      <c r="G8" s="46"/>
      <c r="H8" s="46"/>
      <c r="I8" s="46"/>
      <c r="J8" s="46"/>
      <c r="K8" s="46"/>
      <c r="L8" s="45">
        <v>8</v>
      </c>
      <c r="M8" s="61" t="s">
        <v>67</v>
      </c>
      <c r="N8" s="45"/>
      <c r="O8" s="61" t="s">
        <v>67</v>
      </c>
      <c r="P8" s="61" t="s">
        <v>72</v>
      </c>
      <c r="Q8" s="46"/>
      <c r="R8" s="63" t="s">
        <v>73</v>
      </c>
      <c r="S8" s="45">
        <v>23</v>
      </c>
      <c r="T8" s="45"/>
      <c r="U8" s="45"/>
      <c r="V8" s="46"/>
      <c r="W8" s="46"/>
      <c r="X8" s="59" t="s">
        <v>74</v>
      </c>
      <c r="Y8" s="59" t="s">
        <v>75</v>
      </c>
      <c r="Z8" s="46"/>
      <c r="AA8" s="46"/>
      <c r="AB8" s="46"/>
      <c r="AC8" s="46"/>
      <c r="AD8" s="46"/>
      <c r="AE8" s="46"/>
      <c r="AF8" s="46"/>
      <c r="AG8" s="61" t="s">
        <v>67</v>
      </c>
      <c r="AH8" s="61" t="s">
        <v>67</v>
      </c>
      <c r="AI8" s="45"/>
      <c r="AJ8" s="61" t="s">
        <v>67</v>
      </c>
      <c r="AK8" s="61" t="s">
        <v>67</v>
      </c>
      <c r="AL8" s="61" t="s">
        <v>67</v>
      </c>
      <c r="AM8" s="61" t="s">
        <v>67</v>
      </c>
      <c r="AN8" s="61" t="s">
        <v>67</v>
      </c>
      <c r="AO8" s="61" t="s">
        <v>67</v>
      </c>
      <c r="AP8" s="61" t="s">
        <v>67</v>
      </c>
      <c r="AQ8" s="61" t="s">
        <v>67</v>
      </c>
      <c r="AR8" s="45"/>
      <c r="AS8" s="61" t="s">
        <v>67</v>
      </c>
      <c r="AT8" s="61" t="s">
        <v>67</v>
      </c>
      <c r="AU8" s="61"/>
      <c r="AV8" s="45"/>
      <c r="AW8" s="45"/>
      <c r="AX8" s="61" t="s">
        <v>67</v>
      </c>
      <c r="AY8" s="61" t="s">
        <v>67</v>
      </c>
      <c r="AZ8" s="61" t="s">
        <v>67</v>
      </c>
      <c r="BA8" s="61"/>
      <c r="BB8" s="61"/>
      <c r="BC8" s="45"/>
      <c r="BD8" s="45"/>
      <c r="BE8" s="45"/>
      <c r="BF8" s="59" t="s">
        <v>76</v>
      </c>
    </row>
    <row r="9" spans="1:58" ht="14.4" x14ac:dyDescent="0.3">
      <c r="A9" s="8"/>
      <c r="B9" s="9">
        <v>4</v>
      </c>
      <c r="C9" s="37" t="s">
        <v>77</v>
      </c>
      <c r="D9" s="46"/>
      <c r="E9" s="46"/>
      <c r="F9" s="46"/>
      <c r="G9" s="46"/>
      <c r="H9" s="46"/>
      <c r="I9" s="46"/>
      <c r="J9" s="46"/>
      <c r="K9" s="46"/>
      <c r="L9" s="46"/>
      <c r="M9" s="46"/>
      <c r="N9" s="46"/>
      <c r="O9" s="46"/>
      <c r="P9" s="46"/>
      <c r="Q9" s="46"/>
      <c r="R9" s="46"/>
      <c r="S9" s="45"/>
      <c r="T9" s="45"/>
      <c r="U9" s="45"/>
      <c r="V9" s="46"/>
      <c r="W9" s="46"/>
      <c r="X9" s="46"/>
      <c r="Y9" s="46"/>
      <c r="Z9" s="46"/>
      <c r="AA9" s="46"/>
      <c r="AB9" s="46"/>
      <c r="AC9" s="46"/>
      <c r="AD9" s="46"/>
      <c r="AE9" s="46"/>
      <c r="AF9" s="46"/>
      <c r="AG9" s="45"/>
      <c r="AH9" s="45"/>
      <c r="AI9" s="45"/>
      <c r="AJ9" s="45"/>
      <c r="AK9" s="45"/>
      <c r="AL9" s="45"/>
      <c r="AM9" s="45"/>
      <c r="AN9" s="45"/>
      <c r="AO9" s="45"/>
      <c r="AP9" s="45"/>
      <c r="AQ9" s="45"/>
      <c r="AR9" s="45"/>
      <c r="AS9" s="45"/>
      <c r="AT9" s="45"/>
      <c r="AU9" s="45"/>
      <c r="AV9" s="45"/>
      <c r="AW9" s="46"/>
      <c r="AX9" s="46"/>
      <c r="AY9" s="46"/>
      <c r="AZ9" s="46"/>
      <c r="BA9" s="46"/>
      <c r="BB9" s="46"/>
      <c r="BC9" s="45"/>
      <c r="BD9" s="45"/>
      <c r="BE9" s="45"/>
      <c r="BF9" s="46"/>
    </row>
    <row r="10" spans="1:58" s="16" customFormat="1" ht="41.4" x14ac:dyDescent="0.3">
      <c r="A10" s="13" t="s">
        <v>65</v>
      </c>
      <c r="B10" s="14">
        <v>5</v>
      </c>
      <c r="C10" s="36" t="s">
        <v>78</v>
      </c>
      <c r="D10" s="45">
        <v>1</v>
      </c>
      <c r="E10" s="45"/>
      <c r="F10" s="45">
        <v>1</v>
      </c>
      <c r="G10" s="46"/>
      <c r="H10" s="46"/>
      <c r="I10" s="46"/>
      <c r="J10" s="46"/>
      <c r="K10" s="46"/>
      <c r="L10" s="45">
        <v>2</v>
      </c>
      <c r="M10" s="46"/>
      <c r="N10" s="45" t="s">
        <v>79</v>
      </c>
      <c r="O10" s="45" t="s">
        <v>67</v>
      </c>
      <c r="P10" s="46"/>
      <c r="Q10" s="46"/>
      <c r="R10" s="47" t="s">
        <v>80</v>
      </c>
      <c r="S10" s="45">
        <v>0</v>
      </c>
      <c r="T10" s="45"/>
      <c r="U10" s="45"/>
      <c r="V10" s="46"/>
      <c r="W10" s="46"/>
      <c r="X10" s="46"/>
      <c r="Y10" s="46"/>
      <c r="Z10" s="46"/>
      <c r="AA10" s="46"/>
      <c r="AB10" s="46"/>
      <c r="AC10" s="46"/>
      <c r="AD10" s="46"/>
      <c r="AE10" s="46"/>
      <c r="AF10" s="46"/>
      <c r="AG10" s="45"/>
      <c r="AH10" s="45" t="s">
        <v>67</v>
      </c>
      <c r="AI10" s="45"/>
      <c r="AJ10" s="45" t="s">
        <v>67</v>
      </c>
      <c r="AK10" s="45"/>
      <c r="AL10" s="45" t="s">
        <v>67</v>
      </c>
      <c r="AM10" s="45"/>
      <c r="AN10" s="45" t="s">
        <v>67</v>
      </c>
      <c r="AO10" s="45" t="s">
        <v>67</v>
      </c>
      <c r="AP10" s="45" t="s">
        <v>67</v>
      </c>
      <c r="AQ10" s="45" t="s">
        <v>67</v>
      </c>
      <c r="AR10" s="45"/>
      <c r="AS10" s="45"/>
      <c r="AT10" s="45"/>
      <c r="AU10" s="45" t="s">
        <v>67</v>
      </c>
      <c r="AV10" s="45"/>
      <c r="AW10" s="46"/>
      <c r="AX10" s="46"/>
      <c r="AY10" s="46"/>
      <c r="AZ10" s="46"/>
      <c r="BA10" s="46"/>
      <c r="BB10" s="46"/>
      <c r="BC10" s="45" t="s">
        <v>81</v>
      </c>
      <c r="BD10" s="45"/>
      <c r="BE10" s="45" t="s">
        <v>82</v>
      </c>
      <c r="BF10" s="48" t="s">
        <v>83</v>
      </c>
    </row>
    <row r="11" spans="1:58" s="16" customFormat="1" ht="110.4" x14ac:dyDescent="0.3">
      <c r="A11" s="13"/>
      <c r="B11" s="14"/>
      <c r="C11" s="36"/>
      <c r="D11" s="45">
        <v>1</v>
      </c>
      <c r="E11" s="45"/>
      <c r="F11" s="45"/>
      <c r="G11" s="46"/>
      <c r="H11" s="46"/>
      <c r="I11" s="46"/>
      <c r="J11" s="46"/>
      <c r="K11" s="46"/>
      <c r="L11" s="46"/>
      <c r="M11" s="46"/>
      <c r="N11" s="45" t="s">
        <v>84</v>
      </c>
      <c r="O11" s="45" t="s">
        <v>67</v>
      </c>
      <c r="P11" s="46"/>
      <c r="Q11" s="46"/>
      <c r="R11" s="47" t="s">
        <v>85</v>
      </c>
      <c r="S11" s="45">
        <v>14</v>
      </c>
      <c r="T11" s="45"/>
      <c r="U11" s="45"/>
      <c r="V11" s="46"/>
      <c r="W11" s="46"/>
      <c r="X11" s="49" t="s">
        <v>86</v>
      </c>
      <c r="Y11" s="49" t="s">
        <v>87</v>
      </c>
      <c r="Z11" s="46"/>
      <c r="AA11" s="46"/>
      <c r="AB11" s="46"/>
      <c r="AC11" s="46"/>
      <c r="AD11" s="46"/>
      <c r="AE11" s="46"/>
      <c r="AF11" s="46"/>
      <c r="AG11" s="45"/>
      <c r="AH11" s="45"/>
      <c r="AI11" s="45"/>
      <c r="AJ11" s="45"/>
      <c r="AK11" s="45"/>
      <c r="AL11" s="45"/>
      <c r="AM11" s="45"/>
      <c r="AN11" s="45"/>
      <c r="AO11" s="45"/>
      <c r="AP11" s="45"/>
      <c r="AQ11" s="45"/>
      <c r="AR11" s="45"/>
      <c r="AS11" s="45"/>
      <c r="AT11" s="45"/>
      <c r="AU11" s="45"/>
      <c r="AV11" s="45"/>
      <c r="AW11" s="46"/>
      <c r="AX11" s="46"/>
      <c r="AY11" s="46"/>
      <c r="AZ11" s="46"/>
      <c r="BA11" s="46"/>
      <c r="BB11" s="46"/>
      <c r="BC11" s="45" t="s">
        <v>67</v>
      </c>
      <c r="BD11" s="45"/>
      <c r="BE11" s="45" t="s">
        <v>88</v>
      </c>
      <c r="BF11" s="46"/>
    </row>
    <row r="12" spans="1:58" s="16" customFormat="1" ht="76.2" customHeight="1" x14ac:dyDescent="0.3">
      <c r="A12" s="13" t="s">
        <v>65</v>
      </c>
      <c r="B12" s="18">
        <v>6</v>
      </c>
      <c r="C12" s="124" t="s">
        <v>89</v>
      </c>
      <c r="D12" s="45">
        <v>17</v>
      </c>
      <c r="E12" s="45">
        <f>2+2</f>
        <v>4</v>
      </c>
      <c r="F12" s="45">
        <f>37+32+115+2+64+50+31</f>
        <v>331</v>
      </c>
      <c r="G12" s="45">
        <v>0</v>
      </c>
      <c r="H12" s="45">
        <v>1</v>
      </c>
      <c r="I12" s="45">
        <v>1</v>
      </c>
      <c r="J12" s="45"/>
      <c r="K12" s="48" t="s">
        <v>90</v>
      </c>
      <c r="L12" s="63" t="s">
        <v>91</v>
      </c>
      <c r="M12" s="45"/>
      <c r="N12" s="45"/>
      <c r="O12" s="45"/>
      <c r="P12" s="45"/>
      <c r="Q12" s="60" t="s">
        <v>92</v>
      </c>
      <c r="R12" s="45">
        <v>2025</v>
      </c>
      <c r="S12" s="45">
        <v>6</v>
      </c>
      <c r="T12" s="48" t="s">
        <v>93</v>
      </c>
      <c r="U12" s="45"/>
      <c r="V12" s="46"/>
      <c r="W12" s="46"/>
      <c r="X12" s="46"/>
      <c r="Y12" s="46"/>
      <c r="Z12" s="46"/>
      <c r="AA12" s="46"/>
      <c r="AB12" s="46"/>
      <c r="AC12" s="46"/>
      <c r="AD12" s="46"/>
      <c r="AE12" s="46"/>
      <c r="AF12" s="46"/>
      <c r="AG12" s="45"/>
      <c r="AH12" s="45"/>
      <c r="AI12" s="45"/>
      <c r="AJ12" s="45"/>
      <c r="AK12" s="45"/>
      <c r="AL12" s="45"/>
      <c r="AM12" s="45"/>
      <c r="AN12" s="45"/>
      <c r="AO12" s="45"/>
      <c r="AP12" s="45"/>
      <c r="AQ12" s="45"/>
      <c r="AR12" s="45"/>
      <c r="AS12" s="45"/>
      <c r="AT12" s="45"/>
      <c r="AU12" s="45"/>
      <c r="AV12" s="45"/>
      <c r="AW12" s="46"/>
      <c r="AX12" s="46"/>
      <c r="AY12" s="46"/>
      <c r="AZ12" s="46"/>
      <c r="BA12" s="46"/>
      <c r="BB12" s="46"/>
      <c r="BC12" s="45"/>
      <c r="BD12" s="45"/>
      <c r="BE12" s="45"/>
      <c r="BF12" s="48" t="s">
        <v>94</v>
      </c>
    </row>
    <row r="13" spans="1:58" s="16" customFormat="1" ht="126" customHeight="1" x14ac:dyDescent="0.3">
      <c r="A13" s="13"/>
      <c r="B13" s="18"/>
      <c r="C13" s="132"/>
      <c r="D13" s="45"/>
      <c r="E13" s="45"/>
      <c r="F13" s="45"/>
      <c r="G13" s="45"/>
      <c r="H13" s="45"/>
      <c r="I13" s="45"/>
      <c r="J13" s="45">
        <v>1</v>
      </c>
      <c r="K13" s="48" t="s">
        <v>95</v>
      </c>
      <c r="L13" s="48">
        <v>1</v>
      </c>
      <c r="M13" s="45"/>
      <c r="N13" s="45"/>
      <c r="O13" s="45"/>
      <c r="P13" s="45"/>
      <c r="Q13" s="46"/>
      <c r="R13" s="45">
        <v>2026</v>
      </c>
      <c r="S13" s="45"/>
      <c r="T13" s="48"/>
      <c r="U13" s="45"/>
      <c r="V13" s="46"/>
      <c r="W13" s="46"/>
      <c r="X13" s="46"/>
      <c r="Y13" s="46"/>
      <c r="Z13" s="46"/>
      <c r="AA13" s="46"/>
      <c r="AB13" s="46"/>
      <c r="AC13" s="46"/>
      <c r="AD13" s="46"/>
      <c r="AE13" s="46"/>
      <c r="AF13" s="46"/>
      <c r="AG13" s="45"/>
      <c r="AH13" s="45"/>
      <c r="AI13" s="45"/>
      <c r="AJ13" s="45"/>
      <c r="AK13" s="45"/>
      <c r="AL13" s="45"/>
      <c r="AM13" s="45"/>
      <c r="AN13" s="45"/>
      <c r="AO13" s="45"/>
      <c r="AP13" s="45"/>
      <c r="AQ13" s="45"/>
      <c r="AR13" s="45"/>
      <c r="AS13" s="45"/>
      <c r="AT13" s="45"/>
      <c r="AU13" s="45"/>
      <c r="AV13" s="45"/>
      <c r="AW13" s="46"/>
      <c r="AX13" s="46"/>
      <c r="AY13" s="46"/>
      <c r="AZ13" s="46"/>
      <c r="BA13" s="46"/>
      <c r="BB13" s="46"/>
      <c r="BC13" s="45"/>
      <c r="BD13" s="45"/>
      <c r="BE13" s="45"/>
      <c r="BF13" s="48"/>
    </row>
    <row r="14" spans="1:58" s="16" customFormat="1" ht="391.2" customHeight="1" x14ac:dyDescent="0.3">
      <c r="A14" s="13"/>
      <c r="B14" s="189"/>
      <c r="C14" s="125"/>
      <c r="D14" s="45"/>
      <c r="E14" s="45"/>
      <c r="F14" s="45">
        <v>1</v>
      </c>
      <c r="G14" s="45"/>
      <c r="H14" s="45"/>
      <c r="I14" s="45"/>
      <c r="J14" s="45"/>
      <c r="K14" s="48" t="s">
        <v>96</v>
      </c>
      <c r="L14" s="47">
        <v>1</v>
      </c>
      <c r="M14" s="45" t="s">
        <v>67</v>
      </c>
      <c r="N14" s="45"/>
      <c r="O14" s="45"/>
      <c r="P14" s="45"/>
      <c r="Q14" s="46"/>
      <c r="R14" s="45">
        <v>2018</v>
      </c>
      <c r="S14" s="45">
        <v>171</v>
      </c>
      <c r="T14" s="48" t="s">
        <v>97</v>
      </c>
      <c r="U14" s="61" t="s">
        <v>98</v>
      </c>
      <c r="V14" s="59" t="s">
        <v>99</v>
      </c>
      <c r="W14" s="59" t="s">
        <v>100</v>
      </c>
      <c r="X14" s="46"/>
      <c r="Y14" s="46"/>
      <c r="Z14" s="60" t="s">
        <v>101</v>
      </c>
      <c r="AA14" s="59" t="s">
        <v>102</v>
      </c>
      <c r="AB14" s="60" t="s">
        <v>103</v>
      </c>
      <c r="AC14" s="46"/>
      <c r="AD14" s="59" t="s">
        <v>104</v>
      </c>
      <c r="AE14" s="46"/>
      <c r="AF14" s="46"/>
      <c r="AG14" s="61" t="s">
        <v>67</v>
      </c>
      <c r="AH14" s="61" t="s">
        <v>67</v>
      </c>
      <c r="AI14" s="45"/>
      <c r="AJ14" s="61" t="s">
        <v>67</v>
      </c>
      <c r="AK14" s="45"/>
      <c r="AL14" s="61" t="s">
        <v>67</v>
      </c>
      <c r="AM14" s="61" t="s">
        <v>67</v>
      </c>
      <c r="AN14" s="61" t="s">
        <v>67</v>
      </c>
      <c r="AO14" s="61" t="s">
        <v>67</v>
      </c>
      <c r="AP14" s="61" t="s">
        <v>67</v>
      </c>
      <c r="AQ14" s="61" t="s">
        <v>67</v>
      </c>
      <c r="AR14" s="45"/>
      <c r="AS14" s="45"/>
      <c r="AT14" s="45"/>
      <c r="AU14" s="61" t="s">
        <v>67</v>
      </c>
      <c r="AV14" s="45"/>
      <c r="AW14" s="46"/>
      <c r="AX14" s="46"/>
      <c r="AY14" s="46"/>
      <c r="AZ14" s="46"/>
      <c r="BA14" s="60" t="s">
        <v>67</v>
      </c>
      <c r="BB14" s="60"/>
      <c r="BC14" s="61" t="s">
        <v>67</v>
      </c>
      <c r="BD14" s="45"/>
      <c r="BE14" s="45"/>
      <c r="BF14" s="59" t="s">
        <v>105</v>
      </c>
    </row>
    <row r="15" spans="1:58" ht="14.4" x14ac:dyDescent="0.3">
      <c r="A15" s="8"/>
      <c r="B15" s="9">
        <v>7</v>
      </c>
      <c r="C15" s="36" t="s">
        <v>106</v>
      </c>
      <c r="D15" s="46"/>
      <c r="E15" s="46"/>
      <c r="F15" s="46"/>
      <c r="G15" s="46"/>
      <c r="H15" s="46"/>
      <c r="I15" s="46"/>
      <c r="J15" s="46"/>
      <c r="K15" s="46"/>
      <c r="L15" s="46"/>
      <c r="M15" s="46"/>
      <c r="N15" s="46"/>
      <c r="O15" s="46"/>
      <c r="P15" s="46"/>
      <c r="Q15" s="46"/>
      <c r="R15" s="46"/>
      <c r="S15" s="45"/>
      <c r="T15" s="45"/>
      <c r="U15" s="45"/>
      <c r="V15" s="46"/>
      <c r="W15" s="46"/>
      <c r="X15" s="46"/>
      <c r="Y15" s="46"/>
      <c r="Z15" s="46"/>
      <c r="AA15" s="46"/>
      <c r="AB15" s="46"/>
      <c r="AC15" s="46"/>
      <c r="AD15" s="46"/>
      <c r="AE15" s="46"/>
      <c r="AF15" s="46"/>
      <c r="AG15" s="45"/>
      <c r="AH15" s="45"/>
      <c r="AI15" s="45"/>
      <c r="AJ15" s="45"/>
      <c r="AK15" s="45"/>
      <c r="AL15" s="45"/>
      <c r="AM15" s="45"/>
      <c r="AN15" s="45"/>
      <c r="AO15" s="45"/>
      <c r="AP15" s="45"/>
      <c r="AQ15" s="45"/>
      <c r="AR15" s="45"/>
      <c r="AS15" s="45"/>
      <c r="AT15" s="45"/>
      <c r="AU15" s="45"/>
      <c r="AV15" s="45"/>
      <c r="AW15" s="46"/>
      <c r="AX15" s="46"/>
      <c r="AY15" s="46"/>
      <c r="AZ15" s="46"/>
      <c r="BA15" s="46"/>
      <c r="BB15" s="46"/>
      <c r="BC15" s="45"/>
      <c r="BD15" s="45"/>
      <c r="BE15" s="45"/>
      <c r="BF15" s="46"/>
    </row>
    <row r="16" spans="1:58" ht="14.4" x14ac:dyDescent="0.3">
      <c r="A16" s="8"/>
      <c r="B16" s="9">
        <v>8</v>
      </c>
      <c r="C16" s="37" t="s">
        <v>107</v>
      </c>
      <c r="D16" s="46"/>
      <c r="E16" s="46"/>
      <c r="F16" s="46"/>
      <c r="G16" s="46"/>
      <c r="H16" s="46"/>
      <c r="I16" s="46"/>
      <c r="J16" s="46"/>
      <c r="K16" s="46"/>
      <c r="L16" s="46"/>
      <c r="M16" s="46"/>
      <c r="N16" s="46"/>
      <c r="O16" s="46"/>
      <c r="P16" s="46"/>
      <c r="Q16" s="46"/>
      <c r="R16" s="46"/>
      <c r="S16" s="45"/>
      <c r="T16" s="45"/>
      <c r="U16" s="45"/>
      <c r="V16" s="46"/>
      <c r="W16" s="46"/>
      <c r="X16" s="46"/>
      <c r="Y16" s="46"/>
      <c r="Z16" s="46"/>
      <c r="AA16" s="46"/>
      <c r="AB16" s="46"/>
      <c r="AC16" s="46"/>
      <c r="AD16" s="46"/>
      <c r="AE16" s="46"/>
      <c r="AF16" s="46"/>
      <c r="AG16" s="45"/>
      <c r="AH16" s="45"/>
      <c r="AI16" s="45"/>
      <c r="AJ16" s="45"/>
      <c r="AK16" s="45"/>
      <c r="AL16" s="45"/>
      <c r="AM16" s="45"/>
      <c r="AN16" s="45"/>
      <c r="AO16" s="45"/>
      <c r="AP16" s="45"/>
      <c r="AQ16" s="45"/>
      <c r="AR16" s="45"/>
      <c r="AS16" s="45"/>
      <c r="AT16" s="45"/>
      <c r="AU16" s="45"/>
      <c r="AV16" s="45"/>
      <c r="AW16" s="46"/>
      <c r="AX16" s="46"/>
      <c r="AY16" s="46"/>
      <c r="AZ16" s="46"/>
      <c r="BA16" s="46"/>
      <c r="BB16" s="46"/>
      <c r="BC16" s="45"/>
      <c r="BD16" s="45"/>
      <c r="BE16" s="45"/>
      <c r="BF16" s="46"/>
    </row>
    <row r="17" spans="1:58" ht="179.4" x14ac:dyDescent="0.3">
      <c r="A17" s="12" t="s">
        <v>65</v>
      </c>
      <c r="B17" s="9">
        <v>9</v>
      </c>
      <c r="C17" s="36" t="s">
        <v>108</v>
      </c>
      <c r="D17" s="46"/>
      <c r="E17" s="46"/>
      <c r="F17" s="45">
        <f>1+2+4+4+2+4+4+3+2+2+3</f>
        <v>31</v>
      </c>
      <c r="G17" s="46"/>
      <c r="H17" s="46"/>
      <c r="I17" s="46"/>
      <c r="J17" s="46"/>
      <c r="K17" s="46"/>
      <c r="L17" s="45">
        <v>31</v>
      </c>
      <c r="M17" s="46"/>
      <c r="N17" s="46"/>
      <c r="O17" s="46"/>
      <c r="P17" s="46"/>
      <c r="Q17" s="46"/>
      <c r="R17" s="45">
        <v>2024</v>
      </c>
      <c r="S17" s="45">
        <v>6</v>
      </c>
      <c r="T17" s="45"/>
      <c r="U17" s="45"/>
      <c r="V17" s="46"/>
      <c r="W17" s="46"/>
      <c r="X17" s="59" t="s">
        <v>109</v>
      </c>
      <c r="Y17" s="46"/>
      <c r="Z17" s="59" t="s">
        <v>110</v>
      </c>
      <c r="AA17" s="46"/>
      <c r="AB17" s="46"/>
      <c r="AC17" s="46"/>
      <c r="AD17" s="46"/>
      <c r="AE17" s="46"/>
      <c r="AF17" s="46"/>
      <c r="AG17" s="61" t="s">
        <v>67</v>
      </c>
      <c r="AH17" s="61" t="s">
        <v>67</v>
      </c>
      <c r="AI17" s="45"/>
      <c r="AJ17" s="61" t="s">
        <v>67</v>
      </c>
      <c r="AK17" s="61" t="s">
        <v>67</v>
      </c>
      <c r="AL17" s="61" t="s">
        <v>67</v>
      </c>
      <c r="AM17" s="61" t="s">
        <v>67</v>
      </c>
      <c r="AN17" s="61" t="s">
        <v>67</v>
      </c>
      <c r="AO17" s="61" t="s">
        <v>67</v>
      </c>
      <c r="AP17" s="61" t="s">
        <v>67</v>
      </c>
      <c r="AQ17" s="61" t="s">
        <v>67</v>
      </c>
      <c r="AR17" s="45"/>
      <c r="AS17" s="61" t="s">
        <v>67</v>
      </c>
      <c r="AT17" s="45"/>
      <c r="AU17" s="61" t="s">
        <v>67</v>
      </c>
      <c r="AV17" s="45"/>
      <c r="AW17" s="46"/>
      <c r="AX17" s="46"/>
      <c r="AY17" s="46"/>
      <c r="AZ17" s="46"/>
      <c r="BA17" s="46"/>
      <c r="BB17" s="46"/>
      <c r="BC17" s="61" t="s">
        <v>67</v>
      </c>
      <c r="BD17" s="45"/>
      <c r="BE17" s="45"/>
      <c r="BF17" s="59" t="s">
        <v>111</v>
      </c>
    </row>
    <row r="18" spans="1:58" ht="220.8" x14ac:dyDescent="0.3">
      <c r="A18" s="12" t="s">
        <v>65</v>
      </c>
      <c r="B18" s="120">
        <v>10</v>
      </c>
      <c r="C18" s="124" t="s">
        <v>112</v>
      </c>
      <c r="D18" s="45">
        <v>1</v>
      </c>
      <c r="E18" s="46"/>
      <c r="F18" s="45">
        <f>32+7+1</f>
        <v>40</v>
      </c>
      <c r="G18" s="46"/>
      <c r="H18" s="46"/>
      <c r="I18" s="46"/>
      <c r="J18" s="61">
        <v>1</v>
      </c>
      <c r="K18" s="46"/>
      <c r="L18" s="45">
        <v>41</v>
      </c>
      <c r="M18" s="46"/>
      <c r="N18" s="46"/>
      <c r="O18" s="46"/>
      <c r="P18" s="46"/>
      <c r="Q18" s="46"/>
      <c r="R18" s="59" t="s">
        <v>113</v>
      </c>
      <c r="S18" s="45"/>
      <c r="T18" s="45"/>
      <c r="U18" s="45"/>
      <c r="V18" s="46"/>
      <c r="W18" s="46"/>
      <c r="X18" s="60"/>
      <c r="Y18" s="46"/>
      <c r="Z18" s="46"/>
      <c r="AA18" s="46"/>
      <c r="AB18" s="46"/>
      <c r="AC18" s="46"/>
      <c r="AD18" s="46"/>
      <c r="AE18" s="46"/>
      <c r="AF18" s="46"/>
      <c r="AG18" s="45"/>
      <c r="AH18" s="45"/>
      <c r="AI18" s="45"/>
      <c r="AJ18" s="45"/>
      <c r="AK18" s="45"/>
      <c r="AL18" s="45"/>
      <c r="AM18" s="45"/>
      <c r="AN18" s="45"/>
      <c r="AO18" s="45"/>
      <c r="AP18" s="45"/>
      <c r="AQ18" s="45"/>
      <c r="AR18" s="45"/>
      <c r="AS18" s="45"/>
      <c r="AT18" s="45"/>
      <c r="AU18" s="45"/>
      <c r="AV18" s="45"/>
      <c r="AW18" s="46"/>
      <c r="AX18" s="46"/>
      <c r="AY18" s="46"/>
      <c r="AZ18" s="46"/>
      <c r="BA18" s="46"/>
      <c r="BB18" s="46"/>
      <c r="BC18" s="45"/>
      <c r="BD18" s="45"/>
      <c r="BE18" s="45"/>
      <c r="BF18" s="59" t="s">
        <v>114</v>
      </c>
    </row>
    <row r="19" spans="1:58" ht="153" customHeight="1" x14ac:dyDescent="0.3">
      <c r="A19" s="12"/>
      <c r="B19" s="121"/>
      <c r="C19" s="125"/>
      <c r="D19" s="46"/>
      <c r="E19" s="46"/>
      <c r="F19" s="45">
        <v>1</v>
      </c>
      <c r="G19" s="46"/>
      <c r="H19" s="46"/>
      <c r="I19" s="46"/>
      <c r="J19" s="61"/>
      <c r="K19" s="46"/>
      <c r="L19" s="45"/>
      <c r="M19" s="46"/>
      <c r="N19" s="61" t="s">
        <v>67</v>
      </c>
      <c r="O19" s="46"/>
      <c r="P19" s="46"/>
      <c r="Q19" s="46"/>
      <c r="R19" s="63">
        <v>2024</v>
      </c>
      <c r="S19" s="45">
        <v>20</v>
      </c>
      <c r="T19" s="45"/>
      <c r="U19" s="45"/>
      <c r="V19" s="46"/>
      <c r="W19" s="46"/>
      <c r="X19" s="59" t="s">
        <v>115</v>
      </c>
      <c r="Y19" s="46"/>
      <c r="Z19" s="46"/>
      <c r="AA19" s="46"/>
      <c r="AB19" s="46"/>
      <c r="AC19" s="46"/>
      <c r="AD19" s="61" t="s">
        <v>67</v>
      </c>
      <c r="AE19" s="46"/>
      <c r="AF19" s="46"/>
      <c r="AG19" s="61" t="s">
        <v>67</v>
      </c>
      <c r="AH19" s="61" t="s">
        <v>67</v>
      </c>
      <c r="AI19" s="45"/>
      <c r="AJ19" s="45"/>
      <c r="AK19" s="61" t="s">
        <v>67</v>
      </c>
      <c r="AL19" s="45"/>
      <c r="AM19" s="61" t="s">
        <v>67</v>
      </c>
      <c r="AN19" s="61" t="s">
        <v>67</v>
      </c>
      <c r="AO19" s="61" t="s">
        <v>67</v>
      </c>
      <c r="AP19" s="61" t="s">
        <v>67</v>
      </c>
      <c r="AQ19" s="61" t="s">
        <v>67</v>
      </c>
      <c r="AR19" s="45"/>
      <c r="AS19" s="45"/>
      <c r="AT19" s="61" t="s">
        <v>67</v>
      </c>
      <c r="AU19" s="61" t="s">
        <v>67</v>
      </c>
      <c r="AV19" s="45"/>
      <c r="AW19" s="45"/>
      <c r="AX19" s="45"/>
      <c r="AY19" s="45"/>
      <c r="AZ19" s="45"/>
      <c r="BA19" s="45"/>
      <c r="BB19" s="61" t="s">
        <v>67</v>
      </c>
      <c r="BC19" s="61" t="s">
        <v>67</v>
      </c>
      <c r="BD19" s="45"/>
      <c r="BE19" s="45"/>
      <c r="BF19" s="59" t="s">
        <v>116</v>
      </c>
    </row>
    <row r="20" spans="1:58" ht="14.4" x14ac:dyDescent="0.3">
      <c r="A20" s="8"/>
      <c r="B20" s="9">
        <v>11</v>
      </c>
      <c r="C20" s="36" t="s">
        <v>117</v>
      </c>
      <c r="D20" s="46"/>
      <c r="E20" s="46"/>
      <c r="F20" s="46"/>
      <c r="G20" s="46"/>
      <c r="H20" s="46"/>
      <c r="I20" s="46"/>
      <c r="J20" s="46"/>
      <c r="K20" s="46"/>
      <c r="L20" s="46"/>
      <c r="M20" s="46"/>
      <c r="N20" s="46"/>
      <c r="O20" s="46"/>
      <c r="P20" s="46"/>
      <c r="Q20" s="46"/>
      <c r="R20" s="46"/>
      <c r="S20" s="45"/>
      <c r="T20" s="45"/>
      <c r="U20" s="45"/>
      <c r="V20" s="46"/>
      <c r="W20" s="46"/>
      <c r="X20" s="46"/>
      <c r="Y20" s="46"/>
      <c r="Z20" s="46"/>
      <c r="AA20" s="46"/>
      <c r="AB20" s="46"/>
      <c r="AC20" s="46"/>
      <c r="AD20" s="46"/>
      <c r="AE20" s="46"/>
      <c r="AF20" s="46"/>
      <c r="AG20" s="45"/>
      <c r="AH20" s="45"/>
      <c r="AI20" s="45"/>
      <c r="AJ20" s="45"/>
      <c r="AK20" s="45"/>
      <c r="AL20" s="45"/>
      <c r="AM20" s="45"/>
      <c r="AN20" s="45"/>
      <c r="AO20" s="45"/>
      <c r="AP20" s="45"/>
      <c r="AQ20" s="45"/>
      <c r="AR20" s="45"/>
      <c r="AS20" s="45"/>
      <c r="AT20" s="45"/>
      <c r="AU20" s="45"/>
      <c r="AV20" s="45"/>
      <c r="AW20" s="46"/>
      <c r="AX20" s="46"/>
      <c r="AY20" s="46"/>
      <c r="AZ20" s="46"/>
      <c r="BA20" s="46"/>
      <c r="BB20" s="46"/>
      <c r="BC20" s="45"/>
      <c r="BD20" s="45"/>
      <c r="BE20" s="45"/>
      <c r="BF20" s="46"/>
    </row>
    <row r="21" spans="1:58" ht="165.6" x14ac:dyDescent="0.3">
      <c r="A21" s="13" t="s">
        <v>65</v>
      </c>
      <c r="B21" s="9">
        <v>12</v>
      </c>
      <c r="C21" s="42" t="s">
        <v>118</v>
      </c>
      <c r="D21" s="46">
        <v>1</v>
      </c>
      <c r="E21" s="46">
        <v>1</v>
      </c>
      <c r="F21" s="46">
        <v>24</v>
      </c>
      <c r="G21" s="46"/>
      <c r="H21" s="46"/>
      <c r="I21" s="46"/>
      <c r="J21" s="46"/>
      <c r="K21" s="46"/>
      <c r="L21" s="45">
        <v>26</v>
      </c>
      <c r="M21" s="46"/>
      <c r="N21" s="46"/>
      <c r="O21" s="46"/>
      <c r="P21" s="46"/>
      <c r="Q21" s="46"/>
      <c r="R21" s="63" t="s">
        <v>119</v>
      </c>
      <c r="S21" s="45">
        <v>31</v>
      </c>
      <c r="T21" s="45"/>
      <c r="U21" s="45"/>
      <c r="V21" s="46"/>
      <c r="W21" s="46"/>
      <c r="X21" s="46"/>
      <c r="Y21" s="46"/>
      <c r="Z21" s="46"/>
      <c r="AA21" s="46"/>
      <c r="AB21" s="46"/>
      <c r="AC21" s="46"/>
      <c r="AD21" s="63" t="s">
        <v>120</v>
      </c>
      <c r="AE21" s="46"/>
      <c r="AF21" s="46"/>
      <c r="AG21" s="61" t="s">
        <v>67</v>
      </c>
      <c r="AH21" s="61" t="s">
        <v>67</v>
      </c>
      <c r="AI21" s="45"/>
      <c r="AJ21" s="45"/>
      <c r="AK21" s="45"/>
      <c r="AL21" s="61" t="s">
        <v>67</v>
      </c>
      <c r="AM21" s="45"/>
      <c r="AN21" s="45"/>
      <c r="AO21" s="45"/>
      <c r="AP21" s="61" t="s">
        <v>67</v>
      </c>
      <c r="AQ21" s="61" t="s">
        <v>67</v>
      </c>
      <c r="AR21" s="61" t="s">
        <v>67</v>
      </c>
      <c r="AS21" s="45"/>
      <c r="AT21" s="45"/>
      <c r="AU21" s="61" t="s">
        <v>67</v>
      </c>
      <c r="AV21" s="45"/>
      <c r="AW21" s="46"/>
      <c r="AX21" s="46"/>
      <c r="AY21" s="46"/>
      <c r="AZ21" s="46"/>
      <c r="BA21" s="46"/>
      <c r="BB21" s="46"/>
      <c r="BC21" s="61" t="s">
        <v>67</v>
      </c>
      <c r="BD21" s="45"/>
      <c r="BE21" s="45"/>
      <c r="BF21" s="59" t="s">
        <v>121</v>
      </c>
    </row>
    <row r="22" spans="1:58" ht="14.4" x14ac:dyDescent="0.3">
      <c r="A22" s="8"/>
      <c r="B22" s="9">
        <v>13</v>
      </c>
      <c r="C22" s="43" t="s">
        <v>122</v>
      </c>
      <c r="D22" s="46"/>
      <c r="E22" s="46"/>
      <c r="F22" s="46"/>
      <c r="G22" s="46"/>
      <c r="H22" s="46"/>
      <c r="I22" s="46"/>
      <c r="J22" s="46"/>
      <c r="K22" s="46"/>
      <c r="L22" s="46"/>
      <c r="M22" s="46"/>
      <c r="N22" s="46"/>
      <c r="O22" s="46"/>
      <c r="P22" s="46"/>
      <c r="Q22" s="46"/>
      <c r="R22" s="46"/>
      <c r="S22" s="45"/>
      <c r="T22" s="45"/>
      <c r="U22" s="45"/>
      <c r="V22" s="46"/>
      <c r="W22" s="46"/>
      <c r="X22" s="46"/>
      <c r="Y22" s="46"/>
      <c r="Z22" s="46"/>
      <c r="AA22" s="46"/>
      <c r="AB22" s="46"/>
      <c r="AC22" s="46"/>
      <c r="AD22" s="46"/>
      <c r="AE22" s="46"/>
      <c r="AF22" s="46"/>
      <c r="AG22" s="45"/>
      <c r="AH22" s="45"/>
      <c r="AI22" s="45"/>
      <c r="AJ22" s="45"/>
      <c r="AK22" s="45"/>
      <c r="AL22" s="45"/>
      <c r="AM22" s="45"/>
      <c r="AN22" s="45"/>
      <c r="AO22" s="45"/>
      <c r="AP22" s="45"/>
      <c r="AQ22" s="45"/>
      <c r="AR22" s="45"/>
      <c r="AS22" s="45"/>
      <c r="AT22" s="45"/>
      <c r="AU22" s="45"/>
      <c r="AV22" s="45"/>
      <c r="AW22" s="46"/>
      <c r="AX22" s="46"/>
      <c r="AY22" s="46"/>
      <c r="AZ22" s="46"/>
      <c r="BA22" s="46"/>
      <c r="BB22" s="46"/>
      <c r="BC22" s="45"/>
      <c r="BD22" s="45"/>
      <c r="BE22" s="45"/>
      <c r="BF22" s="46"/>
    </row>
    <row r="23" spans="1:58" ht="14.4" x14ac:dyDescent="0.3">
      <c r="A23" s="8"/>
      <c r="B23" s="9">
        <v>14</v>
      </c>
      <c r="C23" s="42" t="s">
        <v>123</v>
      </c>
      <c r="D23" s="46"/>
      <c r="E23" s="46"/>
      <c r="F23" s="46"/>
      <c r="G23" s="46"/>
      <c r="H23" s="46"/>
      <c r="I23" s="46"/>
      <c r="J23" s="46"/>
      <c r="K23" s="46"/>
      <c r="L23" s="46"/>
      <c r="M23" s="46"/>
      <c r="N23" s="46"/>
      <c r="O23" s="46"/>
      <c r="P23" s="46"/>
      <c r="Q23" s="46"/>
      <c r="R23" s="46"/>
      <c r="S23" s="45"/>
      <c r="T23" s="45"/>
      <c r="U23" s="45"/>
      <c r="V23" s="46"/>
      <c r="W23" s="46"/>
      <c r="X23" s="46"/>
      <c r="Y23" s="46"/>
      <c r="Z23" s="46"/>
      <c r="AA23" s="46"/>
      <c r="AB23" s="46"/>
      <c r="AC23" s="46"/>
      <c r="AD23" s="46"/>
      <c r="AE23" s="46"/>
      <c r="AF23" s="46"/>
      <c r="AG23" s="45"/>
      <c r="AH23" s="45"/>
      <c r="AI23" s="45"/>
      <c r="AJ23" s="45"/>
      <c r="AK23" s="45"/>
      <c r="AL23" s="45"/>
      <c r="AM23" s="45"/>
      <c r="AN23" s="45"/>
      <c r="AO23" s="45"/>
      <c r="AP23" s="45"/>
      <c r="AQ23" s="45"/>
      <c r="AR23" s="45"/>
      <c r="AS23" s="45"/>
      <c r="AT23" s="45"/>
      <c r="AU23" s="45"/>
      <c r="AV23" s="45"/>
      <c r="AW23" s="46"/>
      <c r="AX23" s="46"/>
      <c r="AY23" s="46"/>
      <c r="AZ23" s="46"/>
      <c r="BA23" s="46"/>
      <c r="BB23" s="46"/>
      <c r="BC23" s="45"/>
      <c r="BD23" s="45"/>
      <c r="BE23" s="45"/>
      <c r="BF23" s="46"/>
    </row>
    <row r="24" spans="1:58" ht="27.6" x14ac:dyDescent="0.3">
      <c r="A24" s="110" t="s">
        <v>65</v>
      </c>
      <c r="B24" s="120">
        <v>15</v>
      </c>
      <c r="C24" s="126" t="s">
        <v>124</v>
      </c>
      <c r="D24" s="81"/>
      <c r="E24" s="81"/>
      <c r="F24" s="81"/>
      <c r="G24" s="81"/>
      <c r="H24" s="81"/>
      <c r="I24" s="81"/>
      <c r="J24" s="81"/>
      <c r="K24" s="46"/>
      <c r="L24" s="46"/>
      <c r="M24" s="46"/>
      <c r="N24" s="46"/>
      <c r="O24" s="46"/>
      <c r="P24" s="46"/>
      <c r="Q24" s="60" t="s">
        <v>125</v>
      </c>
      <c r="R24" s="46"/>
      <c r="S24" s="45"/>
      <c r="T24" s="45"/>
      <c r="U24" s="45"/>
      <c r="V24" s="46"/>
      <c r="W24" s="46"/>
      <c r="X24" s="46"/>
      <c r="Y24" s="46"/>
      <c r="Z24" s="46"/>
      <c r="AA24" s="46"/>
      <c r="AB24" s="46"/>
      <c r="AC24" s="46"/>
      <c r="AD24" s="46"/>
      <c r="AE24" s="46"/>
      <c r="AF24" s="46"/>
      <c r="AG24" s="45"/>
      <c r="AH24" s="45"/>
      <c r="AI24" s="45"/>
      <c r="AJ24" s="45"/>
      <c r="AK24" s="45"/>
      <c r="AL24" s="45"/>
      <c r="AM24" s="45"/>
      <c r="AN24" s="45"/>
      <c r="AO24" s="45"/>
      <c r="AP24" s="45"/>
      <c r="AQ24" s="45"/>
      <c r="AR24" s="45"/>
      <c r="AS24" s="45"/>
      <c r="AT24" s="45"/>
      <c r="AU24" s="45"/>
      <c r="AV24" s="45"/>
      <c r="AW24" s="46"/>
      <c r="AX24" s="46"/>
      <c r="AY24" s="46"/>
      <c r="AZ24" s="46"/>
      <c r="BA24" s="46"/>
      <c r="BB24" s="46"/>
      <c r="BC24" s="45"/>
      <c r="BD24" s="45"/>
      <c r="BE24" s="45"/>
      <c r="BF24" s="59" t="s">
        <v>126</v>
      </c>
    </row>
    <row r="25" spans="1:58" ht="55.2" x14ac:dyDescent="0.3">
      <c r="A25" s="111"/>
      <c r="B25" s="129"/>
      <c r="C25" s="127"/>
      <c r="D25" s="46"/>
      <c r="E25" s="46"/>
      <c r="F25" s="45">
        <v>1</v>
      </c>
      <c r="G25" s="46"/>
      <c r="H25" s="46"/>
      <c r="I25" s="46"/>
      <c r="J25" s="46"/>
      <c r="K25" s="46"/>
      <c r="L25" s="45">
        <v>1</v>
      </c>
      <c r="M25" s="46"/>
      <c r="N25" s="45">
        <v>264</v>
      </c>
      <c r="O25" s="46"/>
      <c r="P25" s="46"/>
      <c r="Q25" s="60" t="s">
        <v>127</v>
      </c>
      <c r="R25" s="46"/>
      <c r="S25" s="45">
        <v>12</v>
      </c>
      <c r="T25" s="45"/>
      <c r="U25" s="61" t="s">
        <v>128</v>
      </c>
      <c r="V25" s="46"/>
      <c r="W25" s="46"/>
      <c r="X25" s="59" t="s">
        <v>129</v>
      </c>
      <c r="Y25" s="46"/>
      <c r="Z25" s="46"/>
      <c r="AA25" s="46"/>
      <c r="AB25" s="46"/>
      <c r="AC25" s="46"/>
      <c r="AD25" s="61" t="s">
        <v>67</v>
      </c>
      <c r="AE25" s="46"/>
      <c r="AF25" s="46"/>
      <c r="AG25" s="45"/>
      <c r="AH25" s="45"/>
      <c r="AI25" s="45"/>
      <c r="AJ25" s="45"/>
      <c r="AK25" s="45"/>
      <c r="AL25" s="45"/>
      <c r="AM25" s="45"/>
      <c r="AN25" s="45"/>
      <c r="AO25" s="45"/>
      <c r="AP25" s="45"/>
      <c r="AQ25" s="45"/>
      <c r="AR25" s="45"/>
      <c r="AS25" s="45"/>
      <c r="AT25" s="45"/>
      <c r="AU25" s="45"/>
      <c r="AV25" s="45"/>
      <c r="AW25" s="46"/>
      <c r="AX25" s="46"/>
      <c r="AY25" s="46"/>
      <c r="AZ25" s="46"/>
      <c r="BA25" s="46"/>
      <c r="BB25" s="46"/>
      <c r="BC25" s="61" t="s">
        <v>67</v>
      </c>
      <c r="BD25" s="45"/>
      <c r="BE25" s="45"/>
      <c r="BF25" s="59" t="s">
        <v>130</v>
      </c>
    </row>
    <row r="26" spans="1:58" ht="14.4" x14ac:dyDescent="0.3">
      <c r="A26" s="112"/>
      <c r="B26" s="121"/>
      <c r="C26" s="128"/>
      <c r="D26" s="46"/>
      <c r="E26" s="46"/>
      <c r="F26" s="45">
        <v>1</v>
      </c>
      <c r="G26" s="46"/>
      <c r="H26" s="46"/>
      <c r="I26" s="46"/>
      <c r="J26" s="46"/>
      <c r="K26" s="46"/>
      <c r="L26" s="45">
        <v>1</v>
      </c>
      <c r="M26" s="46"/>
      <c r="N26" s="46"/>
      <c r="O26" s="46"/>
      <c r="P26" s="46"/>
      <c r="Q26" s="60" t="s">
        <v>131</v>
      </c>
      <c r="R26" s="46"/>
      <c r="S26" s="45"/>
      <c r="T26" s="45"/>
      <c r="U26" s="45"/>
      <c r="V26" s="46"/>
      <c r="W26" s="46"/>
      <c r="X26" s="46"/>
      <c r="Y26" s="46"/>
      <c r="Z26" s="46"/>
      <c r="AA26" s="46"/>
      <c r="AB26" s="46"/>
      <c r="AC26" s="46"/>
      <c r="AD26" s="46"/>
      <c r="AE26" s="46"/>
      <c r="AF26" s="46"/>
      <c r="AG26" s="45"/>
      <c r="AH26" s="45"/>
      <c r="AI26" s="45"/>
      <c r="AJ26" s="45"/>
      <c r="AK26" s="45"/>
      <c r="AL26" s="45"/>
      <c r="AM26" s="45"/>
      <c r="AN26" s="45"/>
      <c r="AO26" s="45"/>
      <c r="AP26" s="45"/>
      <c r="AQ26" s="45"/>
      <c r="AR26" s="45"/>
      <c r="AS26" s="45"/>
      <c r="AT26" s="45"/>
      <c r="AU26" s="45"/>
      <c r="AV26" s="45"/>
      <c r="AW26" s="46"/>
      <c r="AX26" s="46"/>
      <c r="AY26" s="46"/>
      <c r="AZ26" s="46"/>
      <c r="BA26" s="46"/>
      <c r="BB26" s="46"/>
      <c r="BC26" s="45"/>
      <c r="BD26" s="45"/>
      <c r="BE26" s="45"/>
      <c r="BF26" s="60" t="s">
        <v>132</v>
      </c>
    </row>
    <row r="27" spans="1:58" ht="82.8" x14ac:dyDescent="0.3">
      <c r="A27" s="13" t="s">
        <v>65</v>
      </c>
      <c r="B27" s="9">
        <v>16</v>
      </c>
      <c r="C27" s="42" t="s">
        <v>133</v>
      </c>
      <c r="D27" s="45">
        <v>1</v>
      </c>
      <c r="E27" s="46"/>
      <c r="F27" s="45">
        <v>1</v>
      </c>
      <c r="G27" s="46"/>
      <c r="H27" s="46"/>
      <c r="I27" s="46"/>
      <c r="J27" s="46"/>
      <c r="K27" s="46"/>
      <c r="L27" s="45">
        <v>2</v>
      </c>
      <c r="M27" s="46"/>
      <c r="N27" s="46"/>
      <c r="O27" s="46"/>
      <c r="P27" s="46"/>
      <c r="Q27" s="82" t="s">
        <v>134</v>
      </c>
      <c r="R27" s="45">
        <v>2024</v>
      </c>
      <c r="S27" s="45">
        <v>14</v>
      </c>
      <c r="T27" s="45"/>
      <c r="U27" s="45"/>
      <c r="V27" s="46"/>
      <c r="W27" s="46"/>
      <c r="X27" s="48" t="s">
        <v>135</v>
      </c>
      <c r="Y27" s="46"/>
      <c r="Z27" s="46"/>
      <c r="AA27" s="46"/>
      <c r="AB27" s="46"/>
      <c r="AC27" s="46"/>
      <c r="AD27" s="46"/>
      <c r="AE27" s="46"/>
      <c r="AF27" s="61"/>
      <c r="AG27" s="45" t="s">
        <v>67</v>
      </c>
      <c r="AH27" s="45" t="s">
        <v>67</v>
      </c>
      <c r="AI27" s="45"/>
      <c r="AJ27" s="45" t="s">
        <v>67</v>
      </c>
      <c r="AK27" s="45"/>
      <c r="AL27" s="45" t="s">
        <v>67</v>
      </c>
      <c r="AM27" s="45" t="s">
        <v>67</v>
      </c>
      <c r="AN27" s="45" t="s">
        <v>67</v>
      </c>
      <c r="AO27" s="45" t="s">
        <v>67</v>
      </c>
      <c r="AP27" s="45"/>
      <c r="AQ27" s="45"/>
      <c r="AR27" s="45"/>
      <c r="AS27" s="45" t="s">
        <v>67</v>
      </c>
      <c r="AT27" s="45"/>
      <c r="AU27" s="45" t="s">
        <v>67</v>
      </c>
      <c r="AV27" s="45"/>
      <c r="AW27" s="46"/>
      <c r="AX27" s="46"/>
      <c r="AY27" s="46"/>
      <c r="AZ27" s="46"/>
      <c r="BA27" s="46"/>
      <c r="BB27" s="45" t="s">
        <v>67</v>
      </c>
      <c r="BC27" s="45"/>
      <c r="BD27" s="45"/>
      <c r="BE27" s="45"/>
      <c r="BF27" s="48" t="s">
        <v>136</v>
      </c>
    </row>
    <row r="28" spans="1:58" ht="264.60000000000002" customHeight="1" x14ac:dyDescent="0.3">
      <c r="A28" s="12" t="s">
        <v>65</v>
      </c>
      <c r="B28" s="9">
        <v>17</v>
      </c>
      <c r="C28" s="118" t="s">
        <v>137</v>
      </c>
      <c r="D28" s="46">
        <v>2</v>
      </c>
      <c r="E28" s="46"/>
      <c r="F28" s="45">
        <v>3</v>
      </c>
      <c r="G28" s="46"/>
      <c r="H28" s="46"/>
      <c r="I28" s="46"/>
      <c r="J28" s="46"/>
      <c r="K28" s="46"/>
      <c r="L28" s="45">
        <v>5</v>
      </c>
      <c r="M28" s="46"/>
      <c r="N28" s="46"/>
      <c r="O28" s="46"/>
      <c r="P28" s="46"/>
      <c r="Q28" s="60" t="s">
        <v>138</v>
      </c>
      <c r="R28" s="45">
        <v>2020</v>
      </c>
      <c r="S28" s="45">
        <v>98</v>
      </c>
      <c r="T28" s="45"/>
      <c r="U28" s="45"/>
      <c r="V28" s="46"/>
      <c r="X28" s="93" t="s">
        <v>139</v>
      </c>
      <c r="Y28" s="84" t="s">
        <v>140</v>
      </c>
      <c r="Z28" s="85" t="s">
        <v>141</v>
      </c>
      <c r="AA28" s="88"/>
      <c r="AB28" s="85" t="s">
        <v>142</v>
      </c>
      <c r="AC28" s="85" t="s">
        <v>143</v>
      </c>
      <c r="AD28" s="46"/>
      <c r="AE28" s="46"/>
      <c r="AF28" s="61" t="s">
        <v>67</v>
      </c>
      <c r="AG28" s="45"/>
      <c r="AH28" s="61" t="s">
        <v>67</v>
      </c>
      <c r="AI28" s="61" t="s">
        <v>67</v>
      </c>
      <c r="AJ28" s="61" t="s">
        <v>67</v>
      </c>
      <c r="AK28" s="45"/>
      <c r="AL28" s="61" t="s">
        <v>67</v>
      </c>
      <c r="AM28" s="61" t="s">
        <v>67</v>
      </c>
      <c r="AN28" s="61" t="s">
        <v>67</v>
      </c>
      <c r="AO28" s="45"/>
      <c r="AP28" s="61" t="s">
        <v>67</v>
      </c>
      <c r="AQ28" s="61" t="s">
        <v>67</v>
      </c>
      <c r="AR28" s="45"/>
      <c r="AS28" s="45"/>
      <c r="AT28" s="45"/>
      <c r="AU28" s="61" t="s">
        <v>67</v>
      </c>
      <c r="AV28" s="45"/>
      <c r="AW28" s="46"/>
      <c r="AX28" s="46"/>
      <c r="AY28" s="46"/>
      <c r="AZ28" s="46"/>
      <c r="BA28" s="46"/>
      <c r="BB28" s="46"/>
      <c r="BC28" s="45"/>
      <c r="BD28" s="45"/>
      <c r="BE28" s="45"/>
      <c r="BF28" s="59" t="s">
        <v>144</v>
      </c>
    </row>
    <row r="29" spans="1:58" ht="60.6" customHeight="1" x14ac:dyDescent="0.3">
      <c r="A29" s="12"/>
      <c r="B29" s="9"/>
      <c r="C29" s="119"/>
      <c r="D29" s="46"/>
      <c r="E29" s="46"/>
      <c r="F29" s="61" t="s">
        <v>67</v>
      </c>
      <c r="G29" s="46"/>
      <c r="H29" s="46"/>
      <c r="I29" s="46"/>
      <c r="J29" s="46"/>
      <c r="K29" s="46"/>
      <c r="L29" s="45"/>
      <c r="M29" s="46"/>
      <c r="N29" s="46"/>
      <c r="O29" s="46"/>
      <c r="P29" s="46"/>
      <c r="Q29" s="61" t="s">
        <v>145</v>
      </c>
      <c r="R29" s="61"/>
      <c r="S29" s="45"/>
      <c r="T29" s="45"/>
      <c r="U29" s="45"/>
      <c r="V29" s="46"/>
      <c r="W29" s="46"/>
      <c r="X29" s="90"/>
      <c r="Y29" s="91"/>
      <c r="Z29" s="59"/>
      <c r="AA29" s="46"/>
      <c r="AB29" s="59"/>
      <c r="AC29" s="59"/>
      <c r="AD29" s="46"/>
      <c r="AE29" s="46"/>
      <c r="AF29" s="61"/>
      <c r="AG29" s="45"/>
      <c r="AH29" s="61"/>
      <c r="AI29" s="61"/>
      <c r="AJ29" s="61"/>
      <c r="AK29" s="45"/>
      <c r="AL29" s="61"/>
      <c r="AM29" s="61"/>
      <c r="AN29" s="61"/>
      <c r="AO29" s="45"/>
      <c r="AP29" s="61"/>
      <c r="AQ29" s="61"/>
      <c r="AR29" s="45"/>
      <c r="AS29" s="45"/>
      <c r="AT29" s="45"/>
      <c r="AU29" s="61"/>
      <c r="AV29" s="45"/>
      <c r="AW29" s="46"/>
      <c r="AX29" s="46"/>
      <c r="AY29" s="46"/>
      <c r="AZ29" s="46"/>
      <c r="BA29" s="46"/>
      <c r="BB29" s="46"/>
      <c r="BC29" s="45"/>
      <c r="BD29" s="45"/>
      <c r="BE29" s="45"/>
      <c r="BF29" s="59" t="s">
        <v>146</v>
      </c>
    </row>
    <row r="30" spans="1:58" ht="14.4" x14ac:dyDescent="0.3">
      <c r="A30" s="8"/>
      <c r="B30" s="9">
        <v>18</v>
      </c>
      <c r="C30" s="37" t="s">
        <v>147</v>
      </c>
      <c r="D30" s="46"/>
      <c r="E30" s="46"/>
      <c r="F30" s="46"/>
      <c r="G30" s="46"/>
      <c r="H30" s="46"/>
      <c r="I30" s="46"/>
      <c r="J30" s="46"/>
      <c r="K30" s="46"/>
      <c r="L30" s="46"/>
      <c r="M30" s="46"/>
      <c r="N30" s="46"/>
      <c r="O30" s="46"/>
      <c r="P30" s="46"/>
      <c r="Q30" s="46"/>
      <c r="R30" s="46"/>
      <c r="S30" s="45"/>
      <c r="T30" s="45"/>
      <c r="U30" s="45"/>
      <c r="V30" s="46"/>
      <c r="W30" s="46"/>
      <c r="X30" s="46"/>
      <c r="Y30" s="46"/>
      <c r="Z30" s="46"/>
      <c r="AA30" s="46"/>
      <c r="AB30" s="46"/>
      <c r="AC30" s="46"/>
      <c r="AD30" s="46"/>
      <c r="AE30" s="46"/>
      <c r="AF30" s="46"/>
      <c r="AG30" s="45"/>
      <c r="AH30" s="45"/>
      <c r="AI30" s="45"/>
      <c r="AJ30" s="45"/>
      <c r="AK30" s="45"/>
      <c r="AL30" s="45"/>
      <c r="AM30" s="45"/>
      <c r="AN30" s="45"/>
      <c r="AO30" s="45"/>
      <c r="AP30" s="45"/>
      <c r="AQ30" s="45"/>
      <c r="AR30" s="45"/>
      <c r="AS30" s="45"/>
      <c r="AT30" s="45"/>
      <c r="AU30" s="45"/>
      <c r="AV30" s="45"/>
      <c r="AW30" s="46"/>
      <c r="AX30" s="46"/>
      <c r="AY30" s="46"/>
      <c r="AZ30" s="46"/>
      <c r="BA30" s="46"/>
      <c r="BB30" s="46"/>
      <c r="BC30" s="45"/>
      <c r="BD30" s="45"/>
      <c r="BE30" s="45"/>
      <c r="BF30" s="46"/>
    </row>
    <row r="31" spans="1:58" ht="14.4" x14ac:dyDescent="0.3">
      <c r="A31" s="12" t="s">
        <v>65</v>
      </c>
      <c r="B31" s="92">
        <v>19</v>
      </c>
      <c r="C31" s="43" t="s">
        <v>148</v>
      </c>
      <c r="D31" s="46">
        <v>1</v>
      </c>
      <c r="E31" s="46"/>
      <c r="F31" s="45">
        <v>3</v>
      </c>
      <c r="G31" s="46"/>
      <c r="H31" s="46"/>
      <c r="I31" s="46"/>
      <c r="J31" s="46"/>
      <c r="K31" s="46"/>
      <c r="L31" s="45">
        <v>4</v>
      </c>
      <c r="M31" s="46"/>
      <c r="N31" s="46"/>
      <c r="O31" s="46"/>
      <c r="P31" s="46"/>
      <c r="Q31" s="46"/>
      <c r="R31" s="46"/>
      <c r="S31" s="45"/>
      <c r="T31" s="45"/>
      <c r="U31" s="45"/>
      <c r="V31" s="46"/>
      <c r="W31" s="46"/>
      <c r="X31" s="46"/>
      <c r="Y31" s="46"/>
      <c r="Z31" s="46"/>
      <c r="AA31" s="46"/>
      <c r="AB31" s="46"/>
      <c r="AC31" s="46"/>
      <c r="AD31" s="46"/>
      <c r="AE31" s="46"/>
      <c r="AF31" s="46"/>
      <c r="AG31" s="45"/>
      <c r="AH31" s="45"/>
      <c r="AI31" s="45"/>
      <c r="AJ31" s="45"/>
      <c r="AK31" s="45"/>
      <c r="AL31" s="45"/>
      <c r="AM31" s="45"/>
      <c r="AN31" s="45"/>
      <c r="AO31" s="45"/>
      <c r="AP31" s="45"/>
      <c r="AQ31" s="45"/>
      <c r="AR31" s="45"/>
      <c r="AS31" s="45"/>
      <c r="AT31" s="45"/>
      <c r="AU31" s="45"/>
      <c r="AV31" s="45"/>
      <c r="AW31" s="46"/>
      <c r="AX31" s="46"/>
      <c r="AY31" s="46"/>
      <c r="AZ31" s="46"/>
      <c r="BA31" s="46"/>
      <c r="BB31" s="46"/>
      <c r="BC31" s="45"/>
      <c r="BD31" s="45"/>
      <c r="BE31" s="45"/>
      <c r="BF31" s="46"/>
    </row>
    <row r="32" spans="1:58" ht="14.4" x14ac:dyDescent="0.3">
      <c r="A32" s="12" t="s">
        <v>65</v>
      </c>
      <c r="B32" s="92">
        <v>20</v>
      </c>
      <c r="C32" s="37" t="s">
        <v>149</v>
      </c>
      <c r="D32" s="46"/>
      <c r="E32" s="46"/>
      <c r="F32" s="46"/>
      <c r="G32" s="46"/>
      <c r="H32" s="46"/>
      <c r="I32" s="46"/>
      <c r="J32" s="46"/>
      <c r="K32" s="46"/>
      <c r="L32" s="46"/>
      <c r="M32" s="46"/>
      <c r="N32" s="46"/>
      <c r="O32" s="46"/>
      <c r="P32" s="46"/>
      <c r="Q32" s="46"/>
      <c r="R32" s="46"/>
      <c r="S32" s="45"/>
      <c r="T32" s="45"/>
      <c r="U32" s="45"/>
      <c r="V32" s="46"/>
      <c r="W32" s="46"/>
      <c r="X32" s="46"/>
      <c r="Y32" s="46"/>
      <c r="Z32" s="46"/>
      <c r="AA32" s="46"/>
      <c r="AB32" s="46"/>
      <c r="AC32" s="46"/>
      <c r="AD32" s="46"/>
      <c r="AE32" s="46"/>
      <c r="AF32" s="46"/>
      <c r="AG32" s="45"/>
      <c r="AH32" s="45"/>
      <c r="AI32" s="45"/>
      <c r="AJ32" s="45"/>
      <c r="AK32" s="45"/>
      <c r="AL32" s="45"/>
      <c r="AM32" s="45"/>
      <c r="AN32" s="45"/>
      <c r="AO32" s="45"/>
      <c r="AP32" s="45"/>
      <c r="AQ32" s="45"/>
      <c r="AR32" s="45"/>
      <c r="AS32" s="45"/>
      <c r="AT32" s="45"/>
      <c r="AU32" s="45"/>
      <c r="AV32" s="45"/>
      <c r="AW32" s="46"/>
      <c r="AX32" s="46"/>
      <c r="AY32" s="46"/>
      <c r="AZ32" s="46"/>
      <c r="BA32" s="46"/>
      <c r="BB32" s="46"/>
      <c r="BC32" s="45"/>
      <c r="BD32" s="45"/>
      <c r="BE32" s="45"/>
      <c r="BF32" s="46"/>
    </row>
    <row r="33" spans="1:58" ht="14.4" x14ac:dyDescent="0.3">
      <c r="A33" s="8"/>
      <c r="B33" s="9">
        <v>21</v>
      </c>
      <c r="C33" s="36" t="s">
        <v>150</v>
      </c>
      <c r="D33" s="46"/>
      <c r="E33" s="46"/>
      <c r="F33" s="46"/>
      <c r="G33" s="46"/>
      <c r="H33" s="46"/>
      <c r="I33" s="46"/>
      <c r="J33" s="46"/>
      <c r="K33" s="46"/>
      <c r="L33" s="46"/>
      <c r="M33" s="46"/>
      <c r="N33" s="46"/>
      <c r="O33" s="46"/>
      <c r="P33" s="46"/>
      <c r="Q33" s="46"/>
      <c r="R33" s="46"/>
      <c r="S33" s="45"/>
      <c r="T33" s="45"/>
      <c r="U33" s="45"/>
      <c r="V33" s="46"/>
      <c r="W33" s="46"/>
      <c r="X33" s="46"/>
      <c r="Y33" s="46"/>
      <c r="Z33" s="46"/>
      <c r="AA33" s="46"/>
      <c r="AB33" s="46"/>
      <c r="AC33" s="46"/>
      <c r="AD33" s="46"/>
      <c r="AE33" s="46"/>
      <c r="AF33" s="46"/>
      <c r="AG33" s="45"/>
      <c r="AH33" s="45"/>
      <c r="AI33" s="45"/>
      <c r="AJ33" s="45"/>
      <c r="AK33" s="45"/>
      <c r="AL33" s="45"/>
      <c r="AM33" s="45"/>
      <c r="AN33" s="45"/>
      <c r="AO33" s="45"/>
      <c r="AP33" s="45"/>
      <c r="AQ33" s="45"/>
      <c r="AR33" s="45"/>
      <c r="AS33" s="45"/>
      <c r="AT33" s="45"/>
      <c r="AU33" s="45"/>
      <c r="AV33" s="45"/>
      <c r="AW33" s="46"/>
      <c r="AX33" s="46"/>
      <c r="AY33" s="46"/>
      <c r="AZ33" s="46"/>
      <c r="BA33" s="46"/>
      <c r="BB33" s="46"/>
      <c r="BC33" s="45"/>
      <c r="BD33" s="45"/>
      <c r="BE33" s="45"/>
      <c r="BF33" s="46"/>
    </row>
    <row r="34" spans="1:58" ht="14.4" x14ac:dyDescent="0.3">
      <c r="A34" s="12" t="s">
        <v>65</v>
      </c>
      <c r="B34" s="92">
        <v>22</v>
      </c>
      <c r="C34" s="42" t="s">
        <v>151</v>
      </c>
      <c r="D34" s="46"/>
      <c r="E34" s="46"/>
      <c r="F34" s="46"/>
      <c r="G34" s="46"/>
      <c r="H34" s="46"/>
      <c r="I34" s="46"/>
      <c r="J34" s="46"/>
      <c r="K34" s="46"/>
      <c r="L34" s="46"/>
      <c r="M34" s="46"/>
      <c r="N34" s="46"/>
      <c r="O34" s="46"/>
      <c r="P34" s="46"/>
      <c r="Q34" s="46"/>
      <c r="R34" s="46"/>
      <c r="S34" s="45"/>
      <c r="T34" s="45"/>
      <c r="U34" s="45"/>
      <c r="V34" s="46"/>
      <c r="W34" s="46"/>
      <c r="X34" s="46"/>
      <c r="Y34" s="46"/>
      <c r="Z34" s="46"/>
      <c r="AA34" s="46"/>
      <c r="AB34" s="46"/>
      <c r="AC34" s="46"/>
      <c r="AD34" s="46"/>
      <c r="AE34" s="46"/>
      <c r="AF34" s="46"/>
      <c r="AG34" s="45"/>
      <c r="AH34" s="45"/>
      <c r="AI34" s="45"/>
      <c r="AJ34" s="45"/>
      <c r="AK34" s="45"/>
      <c r="AL34" s="45"/>
      <c r="AM34" s="45"/>
      <c r="AN34" s="45"/>
      <c r="AO34" s="45"/>
      <c r="AP34" s="45"/>
      <c r="AQ34" s="45"/>
      <c r="AR34" s="45"/>
      <c r="AS34" s="45"/>
      <c r="AT34" s="45"/>
      <c r="AU34" s="45"/>
      <c r="AV34" s="45"/>
      <c r="AW34" s="46"/>
      <c r="AX34" s="46"/>
      <c r="AY34" s="46"/>
      <c r="AZ34" s="46"/>
      <c r="BA34" s="46"/>
      <c r="BB34" s="46"/>
      <c r="BC34" s="45"/>
      <c r="BD34" s="45"/>
      <c r="BE34" s="45"/>
      <c r="BF34" s="46"/>
    </row>
    <row r="35" spans="1:58" ht="14.4" x14ac:dyDescent="0.3">
      <c r="A35" s="8"/>
      <c r="B35" s="9">
        <v>23</v>
      </c>
      <c r="C35" s="36" t="s">
        <v>152</v>
      </c>
      <c r="D35" s="46"/>
      <c r="E35" s="46"/>
      <c r="F35" s="46"/>
      <c r="G35" s="46"/>
      <c r="H35" s="46"/>
      <c r="I35" s="46"/>
      <c r="J35" s="46"/>
      <c r="K35" s="46"/>
      <c r="L35" s="46"/>
      <c r="M35" s="46"/>
      <c r="N35" s="46"/>
      <c r="O35" s="46"/>
      <c r="P35" s="46"/>
      <c r="Q35" s="46"/>
      <c r="R35" s="46"/>
      <c r="S35" s="45"/>
      <c r="T35" s="45"/>
      <c r="U35" s="45"/>
      <c r="V35" s="46"/>
      <c r="W35" s="46"/>
      <c r="X35" s="46"/>
      <c r="Y35" s="46"/>
      <c r="Z35" s="46"/>
      <c r="AA35" s="46"/>
      <c r="AB35" s="46"/>
      <c r="AC35" s="46"/>
      <c r="AD35" s="46"/>
      <c r="AE35" s="46"/>
      <c r="AF35" s="46"/>
      <c r="AG35" s="45"/>
      <c r="AH35" s="45"/>
      <c r="AI35" s="45"/>
      <c r="AJ35" s="45"/>
      <c r="AK35" s="45"/>
      <c r="AL35" s="45"/>
      <c r="AM35" s="45"/>
      <c r="AN35" s="45"/>
      <c r="AO35" s="45"/>
      <c r="AP35" s="45"/>
      <c r="AQ35" s="45"/>
      <c r="AR35" s="45"/>
      <c r="AS35" s="45"/>
      <c r="AT35" s="45"/>
      <c r="AU35" s="45"/>
      <c r="AV35" s="45"/>
      <c r="AW35" s="46"/>
      <c r="AX35" s="46"/>
      <c r="AY35" s="46"/>
      <c r="AZ35" s="46"/>
      <c r="BA35" s="46"/>
      <c r="BB35" s="46"/>
      <c r="BC35" s="45"/>
      <c r="BD35" s="45"/>
      <c r="BE35" s="45"/>
      <c r="BF35" s="46"/>
    </row>
    <row r="36" spans="1:58" ht="14.4" x14ac:dyDescent="0.3">
      <c r="A36" s="8"/>
      <c r="B36" s="9">
        <v>24</v>
      </c>
      <c r="C36" s="37" t="s">
        <v>153</v>
      </c>
      <c r="D36" s="46"/>
      <c r="E36" s="46"/>
      <c r="F36" s="46"/>
      <c r="G36" s="46"/>
      <c r="H36" s="46"/>
      <c r="I36" s="46"/>
      <c r="J36" s="46"/>
      <c r="K36" s="46"/>
      <c r="L36" s="46"/>
      <c r="M36" s="46"/>
      <c r="N36" s="46"/>
      <c r="O36" s="46"/>
      <c r="P36" s="46"/>
      <c r="Q36" s="46"/>
      <c r="R36" s="46"/>
      <c r="S36" s="45"/>
      <c r="T36" s="45"/>
      <c r="U36" s="45"/>
      <c r="V36" s="46"/>
      <c r="W36" s="46"/>
      <c r="X36" s="46"/>
      <c r="Y36" s="46"/>
      <c r="Z36" s="46"/>
      <c r="AA36" s="46"/>
      <c r="AB36" s="46"/>
      <c r="AC36" s="46"/>
      <c r="AD36" s="46"/>
      <c r="AE36" s="46"/>
      <c r="AF36" s="46"/>
      <c r="AG36" s="45"/>
      <c r="AH36" s="45"/>
      <c r="AI36" s="45"/>
      <c r="AJ36" s="45"/>
      <c r="AK36" s="45"/>
      <c r="AL36" s="45"/>
      <c r="AM36" s="45"/>
      <c r="AN36" s="45"/>
      <c r="AO36" s="45"/>
      <c r="AP36" s="45"/>
      <c r="AQ36" s="45"/>
      <c r="AR36" s="45"/>
      <c r="AS36" s="45"/>
      <c r="AT36" s="45"/>
      <c r="AU36" s="45"/>
      <c r="AV36" s="45"/>
      <c r="AW36" s="46"/>
      <c r="AX36" s="46"/>
      <c r="AY36" s="46"/>
      <c r="AZ36" s="46"/>
      <c r="BA36" s="46"/>
      <c r="BB36" s="46"/>
      <c r="BC36" s="45"/>
      <c r="BD36" s="45"/>
      <c r="BE36" s="45"/>
      <c r="BF36" s="46"/>
    </row>
    <row r="37" spans="1:58" ht="14.4" x14ac:dyDescent="0.3">
      <c r="A37" s="8"/>
      <c r="B37" s="9">
        <v>25</v>
      </c>
      <c r="C37" s="36" t="s">
        <v>154</v>
      </c>
      <c r="D37" s="46"/>
      <c r="E37" s="46"/>
      <c r="F37" s="46"/>
      <c r="G37" s="46"/>
      <c r="H37" s="46"/>
      <c r="I37" s="46"/>
      <c r="J37" s="46"/>
      <c r="K37" s="46"/>
      <c r="L37" s="46"/>
      <c r="M37" s="46"/>
      <c r="N37" s="46"/>
      <c r="O37" s="46"/>
      <c r="P37" s="46"/>
      <c r="Q37" s="46"/>
      <c r="R37" s="46"/>
      <c r="S37" s="45"/>
      <c r="T37" s="45"/>
      <c r="U37" s="45"/>
      <c r="V37" s="46"/>
      <c r="W37" s="46"/>
      <c r="X37" s="46"/>
      <c r="Y37" s="46"/>
      <c r="Z37" s="46"/>
      <c r="AA37" s="46"/>
      <c r="AB37" s="46"/>
      <c r="AC37" s="46"/>
      <c r="AD37" s="46"/>
      <c r="AE37" s="46"/>
      <c r="AF37" s="46"/>
      <c r="AG37" s="45"/>
      <c r="AH37" s="45"/>
      <c r="AI37" s="45"/>
      <c r="AJ37" s="45"/>
      <c r="AK37" s="45"/>
      <c r="AL37" s="45"/>
      <c r="AM37" s="45"/>
      <c r="AN37" s="45"/>
      <c r="AO37" s="45"/>
      <c r="AP37" s="45"/>
      <c r="AQ37" s="45"/>
      <c r="AR37" s="45"/>
      <c r="AS37" s="45"/>
      <c r="AT37" s="45"/>
      <c r="AU37" s="45"/>
      <c r="AV37" s="45"/>
      <c r="AW37" s="46"/>
      <c r="AX37" s="46"/>
      <c r="AY37" s="46"/>
      <c r="AZ37" s="46"/>
      <c r="BA37" s="46"/>
      <c r="BB37" s="46"/>
      <c r="BC37" s="45"/>
      <c r="BD37" s="45"/>
      <c r="BE37" s="45"/>
      <c r="BF37" s="46"/>
    </row>
    <row r="38" spans="1:58" ht="105.75" customHeight="1" x14ac:dyDescent="0.3">
      <c r="A38" s="12"/>
      <c r="B38" s="9">
        <v>26</v>
      </c>
      <c r="C38" s="162" t="s">
        <v>155</v>
      </c>
      <c r="D38" s="144">
        <v>0</v>
      </c>
      <c r="E38" s="144">
        <v>0</v>
      </c>
      <c r="F38" s="144">
        <v>1</v>
      </c>
      <c r="G38" s="144">
        <v>0</v>
      </c>
      <c r="H38" s="144">
        <v>0</v>
      </c>
      <c r="I38" s="144">
        <v>0</v>
      </c>
      <c r="J38" s="144">
        <v>1</v>
      </c>
      <c r="K38" s="144">
        <v>0</v>
      </c>
      <c r="L38" s="45"/>
      <c r="M38" s="144" t="s">
        <v>67</v>
      </c>
      <c r="N38" s="144" t="s">
        <v>67</v>
      </c>
      <c r="O38" s="144" t="s">
        <v>67</v>
      </c>
      <c r="P38" s="46"/>
      <c r="Q38" s="46"/>
      <c r="R38" s="45">
        <v>2018</v>
      </c>
      <c r="S38" s="45">
        <v>8</v>
      </c>
      <c r="T38" s="45"/>
      <c r="U38" s="45"/>
      <c r="V38" s="46"/>
      <c r="W38" s="46"/>
      <c r="X38" s="49" t="s">
        <v>156</v>
      </c>
      <c r="Y38" s="49" t="s">
        <v>157</v>
      </c>
      <c r="Z38" s="46"/>
      <c r="AA38" s="46"/>
      <c r="AB38" s="46"/>
      <c r="AC38" s="46"/>
      <c r="AD38" s="46"/>
      <c r="AE38" s="46"/>
      <c r="AF38" s="46"/>
      <c r="AG38" s="45" t="s">
        <v>67</v>
      </c>
      <c r="AH38" s="45" t="s">
        <v>67</v>
      </c>
      <c r="AI38" s="45"/>
      <c r="AJ38" s="45" t="s">
        <v>67</v>
      </c>
      <c r="AK38" s="45" t="s">
        <v>67</v>
      </c>
      <c r="AL38" s="45" t="s">
        <v>67</v>
      </c>
      <c r="AM38" s="45" t="s">
        <v>67</v>
      </c>
      <c r="AN38" s="45" t="s">
        <v>67</v>
      </c>
      <c r="AO38" s="45" t="s">
        <v>67</v>
      </c>
      <c r="AP38" s="45"/>
      <c r="AQ38" s="45"/>
      <c r="AR38" s="45"/>
      <c r="AS38" s="45"/>
      <c r="AT38" s="45" t="s">
        <v>67</v>
      </c>
      <c r="AU38" s="45" t="s">
        <v>67</v>
      </c>
      <c r="AV38" s="45"/>
      <c r="AW38" s="46"/>
      <c r="AX38" s="46"/>
      <c r="AY38" s="46"/>
      <c r="AZ38" s="46"/>
      <c r="BA38" s="46"/>
      <c r="BB38" s="46"/>
      <c r="BC38" s="45" t="s">
        <v>67</v>
      </c>
      <c r="BD38" s="45"/>
      <c r="BE38" s="45"/>
      <c r="BF38" s="161" t="s">
        <v>158</v>
      </c>
    </row>
    <row r="39" spans="1:58" ht="72" customHeight="1" x14ac:dyDescent="0.3">
      <c r="A39" s="12"/>
      <c r="B39" s="9"/>
      <c r="C39" s="163"/>
      <c r="D39" s="144"/>
      <c r="E39" s="144"/>
      <c r="F39" s="144"/>
      <c r="G39" s="144"/>
      <c r="H39" s="144"/>
      <c r="I39" s="144"/>
      <c r="J39" s="144"/>
      <c r="K39" s="144"/>
      <c r="L39" s="45"/>
      <c r="M39" s="144"/>
      <c r="N39" s="144"/>
      <c r="O39" s="144"/>
      <c r="P39" s="46"/>
      <c r="Q39" s="46"/>
      <c r="R39" s="45">
        <v>2019</v>
      </c>
      <c r="S39" s="45"/>
      <c r="T39" s="45"/>
      <c r="U39" s="45"/>
      <c r="V39" s="46"/>
      <c r="W39" s="46"/>
      <c r="X39" s="49" t="s">
        <v>159</v>
      </c>
      <c r="Y39" s="49" t="s">
        <v>157</v>
      </c>
      <c r="Z39" s="46"/>
      <c r="AA39" s="46"/>
      <c r="AB39" s="46"/>
      <c r="AC39" s="46"/>
      <c r="AD39" s="46"/>
      <c r="AE39" s="46"/>
      <c r="AF39" s="46"/>
      <c r="AG39" s="45" t="s">
        <v>67</v>
      </c>
      <c r="AH39" s="45" t="s">
        <v>67</v>
      </c>
      <c r="AI39" s="45"/>
      <c r="AJ39" s="45" t="s">
        <v>67</v>
      </c>
      <c r="AK39" s="45" t="s">
        <v>67</v>
      </c>
      <c r="AL39" s="45" t="s">
        <v>67</v>
      </c>
      <c r="AM39" s="45" t="s">
        <v>67</v>
      </c>
      <c r="AN39" s="45" t="s">
        <v>67</v>
      </c>
      <c r="AO39" s="45" t="s">
        <v>67</v>
      </c>
      <c r="AP39" s="45"/>
      <c r="AQ39" s="45"/>
      <c r="AR39" s="45"/>
      <c r="AS39" s="45"/>
      <c r="AT39" s="45" t="s">
        <v>67</v>
      </c>
      <c r="AU39" s="45" t="s">
        <v>67</v>
      </c>
      <c r="AV39" s="45"/>
      <c r="AW39" s="46"/>
      <c r="AX39" s="46"/>
      <c r="AY39" s="46"/>
      <c r="AZ39" s="46"/>
      <c r="BA39" s="46"/>
      <c r="BB39" s="46"/>
      <c r="BC39" s="45" t="s">
        <v>67</v>
      </c>
      <c r="BD39" s="45"/>
      <c r="BE39" s="45"/>
      <c r="BF39" s="161"/>
    </row>
    <row r="40" spans="1:58" ht="34.5" customHeight="1" x14ac:dyDescent="0.3">
      <c r="A40" s="12"/>
      <c r="B40" s="9"/>
      <c r="C40" s="163"/>
      <c r="D40" s="144"/>
      <c r="E40" s="144"/>
      <c r="F40" s="144"/>
      <c r="G40" s="144"/>
      <c r="H40" s="144"/>
      <c r="I40" s="144"/>
      <c r="J40" s="144"/>
      <c r="K40" s="144"/>
      <c r="L40" s="45"/>
      <c r="M40" s="144"/>
      <c r="N40" s="144"/>
      <c r="O40" s="144"/>
      <c r="P40" s="46"/>
      <c r="Q40" s="46"/>
      <c r="R40" s="45">
        <v>2020</v>
      </c>
      <c r="S40" s="45"/>
      <c r="T40" s="45"/>
      <c r="U40" s="45"/>
      <c r="V40" s="46"/>
      <c r="W40" s="46"/>
      <c r="X40" s="49" t="s">
        <v>160</v>
      </c>
      <c r="Y40" s="49" t="s">
        <v>157</v>
      </c>
      <c r="Z40" s="46"/>
      <c r="AA40" s="46"/>
      <c r="AB40" s="46"/>
      <c r="AC40" s="46"/>
      <c r="AD40" s="46"/>
      <c r="AE40" s="46"/>
      <c r="AF40" s="46"/>
      <c r="AG40" s="45" t="s">
        <v>67</v>
      </c>
      <c r="AH40" s="45" t="s">
        <v>67</v>
      </c>
      <c r="AI40" s="45"/>
      <c r="AJ40" s="45" t="s">
        <v>67</v>
      </c>
      <c r="AK40" s="45" t="s">
        <v>67</v>
      </c>
      <c r="AL40" s="45" t="s">
        <v>67</v>
      </c>
      <c r="AM40" s="45" t="s">
        <v>67</v>
      </c>
      <c r="AN40" s="45" t="s">
        <v>67</v>
      </c>
      <c r="AO40" s="45" t="s">
        <v>67</v>
      </c>
      <c r="AP40" s="45"/>
      <c r="AQ40" s="45"/>
      <c r="AR40" s="45"/>
      <c r="AS40" s="45"/>
      <c r="AT40" s="45" t="s">
        <v>67</v>
      </c>
      <c r="AU40" s="45" t="s">
        <v>67</v>
      </c>
      <c r="AV40" s="45"/>
      <c r="AW40" s="46"/>
      <c r="AX40" s="46"/>
      <c r="AY40" s="46"/>
      <c r="AZ40" s="46"/>
      <c r="BA40" s="46"/>
      <c r="BB40" s="46"/>
      <c r="BC40" s="45" t="s">
        <v>67</v>
      </c>
      <c r="BD40" s="45"/>
      <c r="BE40" s="45"/>
      <c r="BF40" s="161"/>
    </row>
    <row r="41" spans="1:58" ht="53.25" customHeight="1" x14ac:dyDescent="0.3">
      <c r="A41" s="12"/>
      <c r="B41" s="9"/>
      <c r="C41" s="163"/>
      <c r="D41" s="144"/>
      <c r="E41" s="144"/>
      <c r="F41" s="144"/>
      <c r="G41" s="144"/>
      <c r="H41" s="144"/>
      <c r="I41" s="144"/>
      <c r="J41" s="144"/>
      <c r="K41" s="144"/>
      <c r="L41" s="45"/>
      <c r="M41" s="144"/>
      <c r="N41" s="144"/>
      <c r="O41" s="144"/>
      <c r="P41" s="46"/>
      <c r="Q41" s="46"/>
      <c r="R41" s="45">
        <v>2021</v>
      </c>
      <c r="S41" s="45"/>
      <c r="T41" s="45"/>
      <c r="U41" s="45"/>
      <c r="V41" s="46"/>
      <c r="W41" s="46"/>
      <c r="X41" s="49" t="s">
        <v>161</v>
      </c>
      <c r="Y41" s="49" t="s">
        <v>157</v>
      </c>
      <c r="Z41" s="46"/>
      <c r="AA41" s="46"/>
      <c r="AB41" s="46"/>
      <c r="AC41" s="46"/>
      <c r="AD41" s="46"/>
      <c r="AE41" s="46"/>
      <c r="AF41" s="46"/>
      <c r="AG41" s="45" t="s">
        <v>67</v>
      </c>
      <c r="AH41" s="45" t="s">
        <v>67</v>
      </c>
      <c r="AI41" s="45"/>
      <c r="AJ41" s="45" t="s">
        <v>67</v>
      </c>
      <c r="AK41" s="45" t="s">
        <v>67</v>
      </c>
      <c r="AL41" s="45" t="s">
        <v>67</v>
      </c>
      <c r="AM41" s="45" t="s">
        <v>67</v>
      </c>
      <c r="AN41" s="45" t="s">
        <v>67</v>
      </c>
      <c r="AO41" s="45" t="s">
        <v>67</v>
      </c>
      <c r="AP41" s="45"/>
      <c r="AQ41" s="45"/>
      <c r="AR41" s="45"/>
      <c r="AS41" s="45" t="s">
        <v>67</v>
      </c>
      <c r="AT41" s="45" t="s">
        <v>67</v>
      </c>
      <c r="AU41" s="45" t="s">
        <v>67</v>
      </c>
      <c r="AV41" s="45"/>
      <c r="AW41" s="46"/>
      <c r="AX41" s="46"/>
      <c r="AY41" s="46"/>
      <c r="AZ41" s="46"/>
      <c r="BA41" s="46"/>
      <c r="BB41" s="46"/>
      <c r="BC41" s="45" t="s">
        <v>67</v>
      </c>
      <c r="BD41" s="45"/>
      <c r="BE41" s="45"/>
      <c r="BF41" s="161"/>
    </row>
    <row r="42" spans="1:58" ht="50.25" customHeight="1" x14ac:dyDescent="0.3">
      <c r="A42" s="12"/>
      <c r="B42" s="9"/>
      <c r="C42" s="163"/>
      <c r="D42" s="144"/>
      <c r="E42" s="144"/>
      <c r="F42" s="144"/>
      <c r="G42" s="144"/>
      <c r="H42" s="144"/>
      <c r="I42" s="144"/>
      <c r="J42" s="144"/>
      <c r="K42" s="144"/>
      <c r="L42" s="45"/>
      <c r="M42" s="144"/>
      <c r="N42" s="144"/>
      <c r="O42" s="144"/>
      <c r="P42" s="46"/>
      <c r="Q42" s="46"/>
      <c r="R42" s="45">
        <v>2022</v>
      </c>
      <c r="S42" s="45"/>
      <c r="T42" s="45"/>
      <c r="U42" s="45"/>
      <c r="V42" s="46"/>
      <c r="W42" s="46"/>
      <c r="X42" s="49" t="s">
        <v>161</v>
      </c>
      <c r="Y42" s="49" t="s">
        <v>157</v>
      </c>
      <c r="Z42" s="46"/>
      <c r="AA42" s="46"/>
      <c r="AB42" s="46"/>
      <c r="AC42" s="46"/>
      <c r="AD42" s="46"/>
      <c r="AE42" s="46"/>
      <c r="AF42" s="46"/>
      <c r="AG42" s="45" t="s">
        <v>67</v>
      </c>
      <c r="AH42" s="45" t="s">
        <v>67</v>
      </c>
      <c r="AI42" s="45"/>
      <c r="AJ42" s="45" t="s">
        <v>67</v>
      </c>
      <c r="AK42" s="45" t="s">
        <v>67</v>
      </c>
      <c r="AL42" s="45" t="s">
        <v>67</v>
      </c>
      <c r="AM42" s="45" t="s">
        <v>67</v>
      </c>
      <c r="AN42" s="45" t="s">
        <v>67</v>
      </c>
      <c r="AO42" s="45" t="s">
        <v>67</v>
      </c>
      <c r="AP42" s="45"/>
      <c r="AQ42" s="45"/>
      <c r="AR42" s="45"/>
      <c r="AS42" s="45" t="s">
        <v>67</v>
      </c>
      <c r="AT42" s="45" t="s">
        <v>67</v>
      </c>
      <c r="AU42" s="45" t="s">
        <v>67</v>
      </c>
      <c r="AV42" s="45"/>
      <c r="AW42" s="46"/>
      <c r="AX42" s="46"/>
      <c r="AY42" s="46"/>
      <c r="AZ42" s="46"/>
      <c r="BA42" s="46"/>
      <c r="BB42" s="46"/>
      <c r="BC42" s="45" t="s">
        <v>67</v>
      </c>
      <c r="BD42" s="45"/>
      <c r="BE42" s="45"/>
      <c r="BF42" s="161"/>
    </row>
    <row r="43" spans="1:58" ht="50.25" customHeight="1" x14ac:dyDescent="0.3">
      <c r="A43" s="12"/>
      <c r="B43" s="9"/>
      <c r="C43" s="163"/>
      <c r="D43" s="144"/>
      <c r="E43" s="144"/>
      <c r="F43" s="144"/>
      <c r="G43" s="144"/>
      <c r="H43" s="144"/>
      <c r="I43" s="144"/>
      <c r="J43" s="144"/>
      <c r="K43" s="144"/>
      <c r="L43" s="45"/>
      <c r="M43" s="144"/>
      <c r="N43" s="144"/>
      <c r="O43" s="144"/>
      <c r="P43" s="46"/>
      <c r="Q43" s="46"/>
      <c r="R43" s="45">
        <v>2023</v>
      </c>
      <c r="S43" s="45"/>
      <c r="T43" s="45"/>
      <c r="U43" s="45"/>
      <c r="V43" s="46"/>
      <c r="W43" s="46"/>
      <c r="X43" s="49" t="s">
        <v>161</v>
      </c>
      <c r="Y43" s="49" t="s">
        <v>157</v>
      </c>
      <c r="Z43" s="46"/>
      <c r="AA43" s="46"/>
      <c r="AB43" s="46"/>
      <c r="AC43" s="46"/>
      <c r="AD43" s="46"/>
      <c r="AE43" s="46"/>
      <c r="AF43" s="46"/>
      <c r="AG43" s="45" t="s">
        <v>67</v>
      </c>
      <c r="AH43" s="45" t="s">
        <v>67</v>
      </c>
      <c r="AI43" s="45"/>
      <c r="AJ43" s="45" t="s">
        <v>67</v>
      </c>
      <c r="AK43" s="45" t="s">
        <v>67</v>
      </c>
      <c r="AL43" s="45" t="s">
        <v>67</v>
      </c>
      <c r="AM43" s="45" t="s">
        <v>67</v>
      </c>
      <c r="AN43" s="45" t="s">
        <v>67</v>
      </c>
      <c r="AO43" s="45" t="s">
        <v>67</v>
      </c>
      <c r="AP43" s="45" t="s">
        <v>67</v>
      </c>
      <c r="AQ43" s="45" t="s">
        <v>67</v>
      </c>
      <c r="AR43" s="45"/>
      <c r="AS43" s="45" t="s">
        <v>67</v>
      </c>
      <c r="AT43" s="45" t="s">
        <v>67</v>
      </c>
      <c r="AU43" s="45" t="s">
        <v>67</v>
      </c>
      <c r="AV43" s="45"/>
      <c r="AW43" s="46"/>
      <c r="AX43" s="46"/>
      <c r="AY43" s="46"/>
      <c r="AZ43" s="46"/>
      <c r="BA43" s="46"/>
      <c r="BB43" s="46"/>
      <c r="BC43" s="45" t="s">
        <v>67</v>
      </c>
      <c r="BD43" s="45"/>
      <c r="BE43" s="45"/>
      <c r="BF43" s="161"/>
    </row>
    <row r="44" spans="1:58" ht="21.75" customHeight="1" x14ac:dyDescent="0.3">
      <c r="A44" s="12"/>
      <c r="B44" s="9"/>
      <c r="C44" s="163"/>
      <c r="D44" s="144"/>
      <c r="E44" s="144"/>
      <c r="F44" s="144"/>
      <c r="G44" s="144"/>
      <c r="H44" s="144"/>
      <c r="I44" s="144"/>
      <c r="J44" s="144"/>
      <c r="K44" s="144"/>
      <c r="L44" s="45"/>
      <c r="M44" s="144"/>
      <c r="N44" s="144"/>
      <c r="O44" s="144"/>
      <c r="P44" s="46"/>
      <c r="Q44" s="46"/>
      <c r="R44" s="45">
        <v>2024</v>
      </c>
      <c r="S44" s="45"/>
      <c r="T44" s="45"/>
      <c r="U44" s="45"/>
      <c r="V44" s="46"/>
      <c r="W44" s="46"/>
      <c r="X44" s="49" t="s">
        <v>162</v>
      </c>
      <c r="Y44" s="49" t="s">
        <v>163</v>
      </c>
      <c r="Z44" s="46"/>
      <c r="AA44" s="46"/>
      <c r="AB44" s="46"/>
      <c r="AC44" s="46"/>
      <c r="AD44" s="46"/>
      <c r="AE44" s="46"/>
      <c r="AF44" s="46"/>
      <c r="AG44" s="45" t="s">
        <v>67</v>
      </c>
      <c r="AH44" s="45" t="s">
        <v>67</v>
      </c>
      <c r="AI44" s="45"/>
      <c r="AJ44" s="45" t="s">
        <v>67</v>
      </c>
      <c r="AK44" s="45" t="s">
        <v>67</v>
      </c>
      <c r="AL44" s="45" t="s">
        <v>67</v>
      </c>
      <c r="AM44" s="45" t="s">
        <v>67</v>
      </c>
      <c r="AN44" s="45" t="s">
        <v>67</v>
      </c>
      <c r="AO44" s="45" t="s">
        <v>67</v>
      </c>
      <c r="AP44" s="45" t="s">
        <v>67</v>
      </c>
      <c r="AQ44" s="45" t="s">
        <v>67</v>
      </c>
      <c r="AR44" s="45"/>
      <c r="AS44" s="45" t="s">
        <v>67</v>
      </c>
      <c r="AT44" s="45" t="s">
        <v>67</v>
      </c>
      <c r="AU44" s="45" t="s">
        <v>67</v>
      </c>
      <c r="AV44" s="45"/>
      <c r="AW44" s="46"/>
      <c r="AX44" s="46"/>
      <c r="AY44" s="46"/>
      <c r="AZ44" s="46"/>
      <c r="BA44" s="46"/>
      <c r="BB44" s="46"/>
      <c r="BC44" s="45" t="s">
        <v>67</v>
      </c>
      <c r="BD44" s="45"/>
      <c r="BE44" s="45"/>
      <c r="BF44" s="161"/>
    </row>
    <row r="45" spans="1:58" ht="49.5" customHeight="1" x14ac:dyDescent="0.3">
      <c r="A45" s="12"/>
      <c r="B45" s="9"/>
      <c r="C45" s="164"/>
      <c r="D45" s="144"/>
      <c r="E45" s="144"/>
      <c r="F45" s="144"/>
      <c r="G45" s="144"/>
      <c r="H45" s="144"/>
      <c r="I45" s="144"/>
      <c r="J45" s="144"/>
      <c r="K45" s="144"/>
      <c r="L45" s="45"/>
      <c r="M45" s="144"/>
      <c r="N45" s="144"/>
      <c r="O45" s="144"/>
      <c r="P45" s="46"/>
      <c r="Q45" s="46"/>
      <c r="R45" s="45">
        <v>2025</v>
      </c>
      <c r="S45" s="45"/>
      <c r="T45" s="45"/>
      <c r="U45" s="45"/>
      <c r="V45" s="46"/>
      <c r="W45" s="46"/>
      <c r="X45" s="49" t="s">
        <v>161</v>
      </c>
      <c r="Y45" s="49" t="s">
        <v>164</v>
      </c>
      <c r="Z45" s="46"/>
      <c r="AA45" s="46"/>
      <c r="AB45" s="46"/>
      <c r="AC45" s="46"/>
      <c r="AD45" s="46"/>
      <c r="AE45" s="46"/>
      <c r="AF45" s="46"/>
      <c r="AG45" s="45" t="s">
        <v>67</v>
      </c>
      <c r="AH45" s="45" t="s">
        <v>67</v>
      </c>
      <c r="AI45" s="45"/>
      <c r="AJ45" s="45" t="s">
        <v>67</v>
      </c>
      <c r="AK45" s="45" t="s">
        <v>67</v>
      </c>
      <c r="AL45" s="45" t="s">
        <v>67</v>
      </c>
      <c r="AM45" s="45" t="s">
        <v>67</v>
      </c>
      <c r="AN45" s="45" t="s">
        <v>67</v>
      </c>
      <c r="AO45" s="45" t="s">
        <v>67</v>
      </c>
      <c r="AP45" s="45" t="s">
        <v>67</v>
      </c>
      <c r="AQ45" s="45" t="s">
        <v>67</v>
      </c>
      <c r="AR45" s="45"/>
      <c r="AS45" s="45"/>
      <c r="AT45" s="45" t="s">
        <v>67</v>
      </c>
      <c r="AU45" s="45" t="s">
        <v>67</v>
      </c>
      <c r="AV45" s="45"/>
      <c r="AW45" s="46"/>
      <c r="AX45" s="46"/>
      <c r="AY45" s="46"/>
      <c r="AZ45" s="46"/>
      <c r="BA45" s="46"/>
      <c r="BB45" s="46"/>
      <c r="BC45" s="45" t="s">
        <v>67</v>
      </c>
      <c r="BD45" s="45"/>
      <c r="BE45" s="45"/>
      <c r="BF45" s="161"/>
    </row>
    <row r="46" spans="1:58" ht="133.5" customHeight="1" x14ac:dyDescent="0.3">
      <c r="A46" s="12" t="s">
        <v>165</v>
      </c>
      <c r="B46" s="9">
        <v>27</v>
      </c>
      <c r="C46" s="36" t="s">
        <v>166</v>
      </c>
      <c r="D46" s="45">
        <v>7</v>
      </c>
      <c r="E46" s="45">
        <v>0</v>
      </c>
      <c r="F46" s="45">
        <v>0</v>
      </c>
      <c r="G46" s="45">
        <v>0</v>
      </c>
      <c r="H46" s="45">
        <v>0</v>
      </c>
      <c r="I46" s="45">
        <v>0</v>
      </c>
      <c r="J46" s="45">
        <v>0</v>
      </c>
      <c r="K46" s="45">
        <v>0</v>
      </c>
      <c r="L46" s="45"/>
      <c r="M46" s="45">
        <v>0</v>
      </c>
      <c r="N46" s="45">
        <v>1</v>
      </c>
      <c r="O46" s="45">
        <v>1</v>
      </c>
      <c r="P46" s="45"/>
      <c r="Q46" s="45"/>
      <c r="R46" s="45">
        <v>2023</v>
      </c>
      <c r="S46" s="45"/>
      <c r="T46" s="45"/>
      <c r="U46" s="45"/>
      <c r="V46" s="46"/>
      <c r="W46" s="46"/>
      <c r="X46" s="50" t="s">
        <v>167</v>
      </c>
      <c r="Y46" s="50" t="s">
        <v>168</v>
      </c>
      <c r="Z46" s="50" t="s">
        <v>169</v>
      </c>
      <c r="AA46" s="50"/>
      <c r="AB46" s="46"/>
      <c r="AC46" s="46"/>
      <c r="AD46" s="46"/>
      <c r="AE46" s="46"/>
      <c r="AF46" s="46"/>
      <c r="AG46" s="45"/>
      <c r="AH46" s="45"/>
      <c r="AI46" s="45"/>
      <c r="AJ46" s="45" t="s">
        <v>67</v>
      </c>
      <c r="AK46" s="45"/>
      <c r="AL46" s="45"/>
      <c r="AM46" s="45" t="s">
        <v>67</v>
      </c>
      <c r="AN46" s="45" t="s">
        <v>67</v>
      </c>
      <c r="AO46" s="45"/>
      <c r="AP46" s="45"/>
      <c r="AQ46" s="45"/>
      <c r="AR46" s="45"/>
      <c r="AS46" s="45" t="s">
        <v>67</v>
      </c>
      <c r="AT46" s="45"/>
      <c r="AU46" s="45"/>
      <c r="AV46" s="45"/>
      <c r="AW46" s="46"/>
      <c r="AX46" s="46"/>
      <c r="AY46" s="46"/>
      <c r="AZ46" s="46"/>
      <c r="BA46" s="46"/>
      <c r="BB46" s="46"/>
      <c r="BC46" s="45"/>
      <c r="BD46" s="45"/>
      <c r="BE46" s="45"/>
      <c r="BF46" s="48" t="s">
        <v>170</v>
      </c>
    </row>
    <row r="47" spans="1:58" ht="277.5" customHeight="1" x14ac:dyDescent="0.3">
      <c r="A47" s="12" t="s">
        <v>165</v>
      </c>
      <c r="B47" s="9">
        <v>28</v>
      </c>
      <c r="C47" s="37" t="s">
        <v>171</v>
      </c>
      <c r="D47" s="45">
        <v>3</v>
      </c>
      <c r="E47" s="45">
        <v>0</v>
      </c>
      <c r="F47" s="45">
        <v>2</v>
      </c>
      <c r="G47" s="45">
        <v>0</v>
      </c>
      <c r="H47" s="45">
        <v>0</v>
      </c>
      <c r="I47" s="45">
        <v>0</v>
      </c>
      <c r="J47" s="45">
        <v>0</v>
      </c>
      <c r="K47" s="45">
        <v>0</v>
      </c>
      <c r="L47" s="45"/>
      <c r="M47" s="45">
        <v>1</v>
      </c>
      <c r="N47" s="45">
        <v>1</v>
      </c>
      <c r="O47" s="45">
        <v>2</v>
      </c>
      <c r="P47" s="45"/>
      <c r="Q47" s="45"/>
      <c r="R47" s="45">
        <v>2023</v>
      </c>
      <c r="S47" s="45">
        <v>46</v>
      </c>
      <c r="T47" s="45" t="s">
        <v>172</v>
      </c>
      <c r="U47" s="45" t="s">
        <v>173</v>
      </c>
      <c r="V47" s="48" t="s">
        <v>174</v>
      </c>
      <c r="W47" s="48"/>
      <c r="X47" s="50" t="s">
        <v>175</v>
      </c>
      <c r="Y47" s="48" t="s">
        <v>176</v>
      </c>
      <c r="Z47" s="48" t="s">
        <v>177</v>
      </c>
      <c r="AA47" s="48"/>
      <c r="AB47" s="46"/>
      <c r="AC47" s="46"/>
      <c r="AD47" s="46"/>
      <c r="AE47" s="46"/>
      <c r="AF47" s="46"/>
      <c r="AG47" s="45"/>
      <c r="AH47" s="45" t="s">
        <v>67</v>
      </c>
      <c r="AI47" s="45"/>
      <c r="AJ47" s="45" t="s">
        <v>67</v>
      </c>
      <c r="AK47" s="45"/>
      <c r="AL47" s="45" t="s">
        <v>67</v>
      </c>
      <c r="AM47" s="45"/>
      <c r="AN47" s="45" t="s">
        <v>67</v>
      </c>
      <c r="AO47" s="45" t="s">
        <v>67</v>
      </c>
      <c r="AP47" s="45" t="s">
        <v>67</v>
      </c>
      <c r="AQ47" s="45" t="s">
        <v>67</v>
      </c>
      <c r="AR47" s="45"/>
      <c r="AS47" s="45"/>
      <c r="AT47" s="45"/>
      <c r="AU47" s="45" t="s">
        <v>67</v>
      </c>
      <c r="AV47" s="45"/>
      <c r="AW47" s="46"/>
      <c r="AX47" s="46"/>
      <c r="AY47" s="46"/>
      <c r="AZ47" s="46"/>
      <c r="BA47" s="46"/>
      <c r="BB47" s="46"/>
      <c r="BC47" s="45" t="s">
        <v>67</v>
      </c>
      <c r="BD47" s="45">
        <v>153</v>
      </c>
      <c r="BE47" s="45"/>
      <c r="BF47" s="48" t="s">
        <v>178</v>
      </c>
    </row>
    <row r="48" spans="1:58" ht="255.75" customHeight="1" x14ac:dyDescent="0.3">
      <c r="A48" s="39" t="s">
        <v>165</v>
      </c>
      <c r="B48" s="40">
        <v>29</v>
      </c>
      <c r="C48" s="44" t="s">
        <v>179</v>
      </c>
      <c r="D48" s="45">
        <v>0</v>
      </c>
      <c r="E48" s="45">
        <v>0</v>
      </c>
      <c r="F48" s="45">
        <v>2</v>
      </c>
      <c r="G48" s="45">
        <v>0</v>
      </c>
      <c r="H48" s="45">
        <v>0</v>
      </c>
      <c r="I48" s="45">
        <v>0</v>
      </c>
      <c r="J48" s="45">
        <v>0</v>
      </c>
      <c r="K48" s="45">
        <v>0</v>
      </c>
      <c r="L48" s="45"/>
      <c r="M48" s="45">
        <v>0</v>
      </c>
      <c r="N48" s="45">
        <v>1</v>
      </c>
      <c r="O48" s="45">
        <v>0</v>
      </c>
      <c r="P48" s="45">
        <v>0</v>
      </c>
      <c r="Q48" s="45" t="s">
        <v>180</v>
      </c>
      <c r="R48" s="45">
        <v>2024</v>
      </c>
      <c r="S48" s="45">
        <v>70</v>
      </c>
      <c r="T48" s="45"/>
      <c r="U48" s="45"/>
      <c r="V48" s="45"/>
      <c r="W48" s="45"/>
      <c r="X48" s="51" t="s">
        <v>181</v>
      </c>
      <c r="Y48" s="48" t="s">
        <v>182</v>
      </c>
      <c r="Z48" s="46" t="s">
        <v>183</v>
      </c>
      <c r="AA48" s="46"/>
      <c r="AB48" s="46" t="s">
        <v>184</v>
      </c>
      <c r="AC48" s="46"/>
      <c r="AD48" s="46"/>
      <c r="AE48" s="46"/>
      <c r="AF48" s="46"/>
      <c r="AG48" s="45"/>
      <c r="AH48" s="45" t="s">
        <v>67</v>
      </c>
      <c r="AI48" s="45"/>
      <c r="AJ48" s="45" t="s">
        <v>67</v>
      </c>
      <c r="AK48" s="45"/>
      <c r="AL48" s="45"/>
      <c r="AM48" s="45" t="s">
        <v>67</v>
      </c>
      <c r="AN48" s="45" t="s">
        <v>67</v>
      </c>
      <c r="AO48" s="45" t="s">
        <v>67</v>
      </c>
      <c r="AP48" s="45"/>
      <c r="AQ48" s="45"/>
      <c r="AR48" s="45"/>
      <c r="AS48" s="45"/>
      <c r="AT48" s="45" t="s">
        <v>67</v>
      </c>
      <c r="AU48" s="45" t="s">
        <v>67</v>
      </c>
      <c r="AV48" s="45"/>
      <c r="AW48" s="46"/>
      <c r="AX48" s="46"/>
      <c r="AY48" s="46"/>
      <c r="AZ48" s="46"/>
      <c r="BA48" s="46"/>
      <c r="BB48" s="46"/>
      <c r="BC48" s="45" t="s">
        <v>67</v>
      </c>
      <c r="BD48" s="45">
        <v>1</v>
      </c>
      <c r="BE48" s="45"/>
      <c r="BF48" s="48" t="s">
        <v>185</v>
      </c>
    </row>
    <row r="49" spans="1:58" ht="18" customHeight="1" x14ac:dyDescent="0.3">
      <c r="A49" s="150" t="s">
        <v>165</v>
      </c>
      <c r="B49" s="149">
        <v>30</v>
      </c>
      <c r="C49" s="138" t="s">
        <v>186</v>
      </c>
      <c r="D49" s="144">
        <v>0</v>
      </c>
      <c r="E49" s="144">
        <v>0</v>
      </c>
      <c r="F49" s="144">
        <v>1</v>
      </c>
      <c r="G49" s="144">
        <v>0</v>
      </c>
      <c r="H49" s="144">
        <v>0</v>
      </c>
      <c r="I49" s="144">
        <v>0</v>
      </c>
      <c r="J49" s="144">
        <v>1</v>
      </c>
      <c r="K49" s="144">
        <v>0</v>
      </c>
      <c r="L49" s="45"/>
      <c r="M49" s="144">
        <v>0</v>
      </c>
      <c r="N49" s="144">
        <v>0</v>
      </c>
      <c r="O49" s="144">
        <v>0</v>
      </c>
      <c r="P49" s="144">
        <v>1</v>
      </c>
      <c r="Q49" s="144" t="s">
        <v>187</v>
      </c>
      <c r="R49" s="45">
        <v>2023</v>
      </c>
      <c r="S49" s="45">
        <v>0</v>
      </c>
      <c r="T49" s="45"/>
      <c r="U49" s="45"/>
      <c r="V49" s="45"/>
      <c r="W49" s="45"/>
      <c r="X49" s="51"/>
      <c r="Y49" s="48"/>
      <c r="Z49" s="46"/>
      <c r="AA49" s="46"/>
      <c r="AB49" s="46"/>
      <c r="AC49" s="46"/>
      <c r="AD49" s="46"/>
      <c r="AE49" s="46"/>
      <c r="AF49" s="46"/>
      <c r="AG49" s="45"/>
      <c r="AH49" s="45"/>
      <c r="AI49" s="45"/>
      <c r="AJ49" s="45"/>
      <c r="AK49" s="45"/>
      <c r="AL49" s="45"/>
      <c r="AM49" s="45"/>
      <c r="AN49" s="45"/>
      <c r="AO49" s="45"/>
      <c r="AP49" s="45"/>
      <c r="AQ49" s="45"/>
      <c r="AR49" s="45"/>
      <c r="AS49" s="45"/>
      <c r="AT49" s="45"/>
      <c r="AU49" s="45"/>
      <c r="AV49" s="45"/>
      <c r="AW49" s="46"/>
      <c r="AX49" s="46"/>
      <c r="AY49" s="46"/>
      <c r="AZ49" s="46"/>
      <c r="BA49" s="46"/>
      <c r="BB49" s="46"/>
      <c r="BC49" s="45"/>
      <c r="BD49" s="45"/>
      <c r="BE49" s="45"/>
      <c r="BF49" s="48"/>
    </row>
    <row r="50" spans="1:58" ht="17.25" customHeight="1" x14ac:dyDescent="0.3">
      <c r="A50" s="150"/>
      <c r="B50" s="149"/>
      <c r="C50" s="138"/>
      <c r="D50" s="144"/>
      <c r="E50" s="144"/>
      <c r="F50" s="144"/>
      <c r="G50" s="144"/>
      <c r="H50" s="144"/>
      <c r="I50" s="144"/>
      <c r="J50" s="144"/>
      <c r="K50" s="144"/>
      <c r="L50" s="45"/>
      <c r="M50" s="144"/>
      <c r="N50" s="144"/>
      <c r="O50" s="144"/>
      <c r="P50" s="144"/>
      <c r="Q50" s="144"/>
      <c r="R50" s="45">
        <v>2022</v>
      </c>
      <c r="S50" s="45">
        <v>0</v>
      </c>
      <c r="T50" s="45"/>
      <c r="U50" s="45"/>
      <c r="V50" s="45"/>
      <c r="W50" s="45"/>
      <c r="X50" s="51"/>
      <c r="Y50" s="48"/>
      <c r="Z50" s="46"/>
      <c r="AA50" s="46"/>
      <c r="AB50" s="46"/>
      <c r="AC50" s="46"/>
      <c r="AD50" s="46"/>
      <c r="AE50" s="46"/>
      <c r="AF50" s="46"/>
      <c r="AG50" s="45"/>
      <c r="AH50" s="45"/>
      <c r="AI50" s="45"/>
      <c r="AJ50" s="45"/>
      <c r="AK50" s="45"/>
      <c r="AL50" s="45"/>
      <c r="AM50" s="45"/>
      <c r="AN50" s="45"/>
      <c r="AO50" s="45"/>
      <c r="AP50" s="45"/>
      <c r="AQ50" s="45"/>
      <c r="AR50" s="45"/>
      <c r="AS50" s="45"/>
      <c r="AT50" s="45"/>
      <c r="AU50" s="45"/>
      <c r="AV50" s="45"/>
      <c r="AW50" s="46"/>
      <c r="AX50" s="46"/>
      <c r="AY50" s="46"/>
      <c r="AZ50" s="46"/>
      <c r="BA50" s="46"/>
      <c r="BB50" s="46"/>
      <c r="BC50" s="45"/>
      <c r="BD50" s="45"/>
      <c r="BE50" s="45"/>
      <c r="BF50" s="48"/>
    </row>
    <row r="51" spans="1:58" ht="19.5" customHeight="1" x14ac:dyDescent="0.3">
      <c r="A51" s="150"/>
      <c r="B51" s="149"/>
      <c r="C51" s="138"/>
      <c r="D51" s="144"/>
      <c r="E51" s="144"/>
      <c r="F51" s="144"/>
      <c r="G51" s="144"/>
      <c r="H51" s="144"/>
      <c r="I51" s="144"/>
      <c r="J51" s="144"/>
      <c r="K51" s="144"/>
      <c r="L51" s="45"/>
      <c r="M51" s="144"/>
      <c r="N51" s="144"/>
      <c r="O51" s="144"/>
      <c r="P51" s="144"/>
      <c r="Q51" s="144"/>
      <c r="R51" s="45">
        <v>2021</v>
      </c>
      <c r="S51" s="45">
        <v>0</v>
      </c>
      <c r="T51" s="45"/>
      <c r="U51" s="45"/>
      <c r="V51" s="45"/>
      <c r="W51" s="45"/>
      <c r="X51" s="51"/>
      <c r="Y51" s="48"/>
      <c r="Z51" s="46"/>
      <c r="AA51" s="46"/>
      <c r="AB51" s="46"/>
      <c r="AC51" s="46"/>
      <c r="AD51" s="46"/>
      <c r="AE51" s="46"/>
      <c r="AF51" s="46"/>
      <c r="AG51" s="45"/>
      <c r="AH51" s="45"/>
      <c r="AI51" s="45"/>
      <c r="AJ51" s="45"/>
      <c r="AK51" s="45"/>
      <c r="AL51" s="45"/>
      <c r="AM51" s="45"/>
      <c r="AN51" s="45"/>
      <c r="AO51" s="45"/>
      <c r="AP51" s="45"/>
      <c r="AQ51" s="45"/>
      <c r="AR51" s="45"/>
      <c r="AS51" s="45"/>
      <c r="AT51" s="45"/>
      <c r="AU51" s="45"/>
      <c r="AV51" s="45"/>
      <c r="AW51" s="46"/>
      <c r="AX51" s="46"/>
      <c r="AY51" s="46"/>
      <c r="AZ51" s="46"/>
      <c r="BA51" s="46"/>
      <c r="BB51" s="46"/>
      <c r="BC51" s="45"/>
      <c r="BD51" s="45"/>
      <c r="BE51" s="45"/>
      <c r="BF51" s="48"/>
    </row>
    <row r="52" spans="1:58" ht="136.5" customHeight="1" x14ac:dyDescent="0.3">
      <c r="A52" s="150"/>
      <c r="B52" s="149"/>
      <c r="C52" s="138"/>
      <c r="D52" s="144"/>
      <c r="E52" s="144"/>
      <c r="F52" s="144"/>
      <c r="G52" s="144"/>
      <c r="H52" s="144"/>
      <c r="I52" s="144"/>
      <c r="J52" s="144"/>
      <c r="K52" s="144"/>
      <c r="L52" s="45"/>
      <c r="M52" s="144"/>
      <c r="N52" s="144"/>
      <c r="O52" s="144"/>
      <c r="P52" s="144"/>
      <c r="Q52" s="144"/>
      <c r="R52" s="45">
        <v>2020</v>
      </c>
      <c r="S52" s="45">
        <v>19</v>
      </c>
      <c r="T52" s="47" t="s">
        <v>188</v>
      </c>
      <c r="U52" s="45" t="s">
        <v>189</v>
      </c>
      <c r="V52" s="48"/>
      <c r="W52" s="48"/>
      <c r="X52" s="52" t="s">
        <v>190</v>
      </c>
      <c r="Y52" s="46"/>
      <c r="Z52" s="46"/>
      <c r="AA52" s="46"/>
      <c r="AB52" s="46"/>
      <c r="AC52" s="46"/>
      <c r="AD52" s="46"/>
      <c r="AE52" s="46"/>
      <c r="AF52" s="46"/>
      <c r="AG52" s="45" t="s">
        <v>67</v>
      </c>
      <c r="AH52" s="45" t="s">
        <v>67</v>
      </c>
      <c r="AI52" s="45"/>
      <c r="AJ52" s="45" t="s">
        <v>67</v>
      </c>
      <c r="AK52" s="45"/>
      <c r="AL52" s="45" t="s">
        <v>67</v>
      </c>
      <c r="AM52" s="45" t="s">
        <v>67</v>
      </c>
      <c r="AN52" s="45" t="s">
        <v>67</v>
      </c>
      <c r="AO52" s="45" t="s">
        <v>67</v>
      </c>
      <c r="AP52" s="45" t="s">
        <v>67</v>
      </c>
      <c r="AQ52" s="45" t="s">
        <v>67</v>
      </c>
      <c r="AR52" s="45" t="s">
        <v>191</v>
      </c>
      <c r="AS52" s="45" t="s">
        <v>67</v>
      </c>
      <c r="AT52" s="45" t="s">
        <v>67</v>
      </c>
      <c r="AU52" s="45" t="s">
        <v>67</v>
      </c>
      <c r="AV52" s="45"/>
      <c r="AW52" s="45" t="s">
        <v>67</v>
      </c>
      <c r="AX52" s="45" t="s">
        <v>67</v>
      </c>
      <c r="AY52" s="45" t="s">
        <v>67</v>
      </c>
      <c r="AZ52" s="45" t="s">
        <v>67</v>
      </c>
      <c r="BA52" s="45"/>
      <c r="BB52" s="45"/>
      <c r="BC52" s="45" t="s">
        <v>67</v>
      </c>
      <c r="BD52" s="45">
        <v>58</v>
      </c>
      <c r="BE52" s="45"/>
      <c r="BF52" s="46"/>
    </row>
    <row r="53" spans="1:58" ht="48" customHeight="1" x14ac:dyDescent="0.3">
      <c r="A53" s="150"/>
      <c r="B53" s="149"/>
      <c r="C53" s="138"/>
      <c r="D53" s="144"/>
      <c r="E53" s="144"/>
      <c r="F53" s="144"/>
      <c r="G53" s="144"/>
      <c r="H53" s="144"/>
      <c r="I53" s="144"/>
      <c r="J53" s="144"/>
      <c r="K53" s="144"/>
      <c r="L53" s="45"/>
      <c r="M53" s="144"/>
      <c r="N53" s="144"/>
      <c r="O53" s="144"/>
      <c r="P53" s="144"/>
      <c r="Q53" s="144"/>
      <c r="R53" s="45">
        <v>2019</v>
      </c>
      <c r="S53" s="45">
        <v>2</v>
      </c>
      <c r="T53" s="45"/>
      <c r="U53" s="45"/>
      <c r="V53" s="46"/>
      <c r="W53" s="46"/>
      <c r="X53" s="52"/>
      <c r="Y53" s="46"/>
      <c r="Z53" s="46"/>
      <c r="AA53" s="46"/>
      <c r="AB53" s="46"/>
      <c r="AC53" s="47" t="s">
        <v>192</v>
      </c>
      <c r="AD53" s="46"/>
      <c r="AE53" s="46"/>
      <c r="AF53" s="46"/>
      <c r="AG53" s="45"/>
      <c r="AH53" s="45"/>
      <c r="AI53" s="45"/>
      <c r="AJ53" s="45"/>
      <c r="AK53" s="45"/>
      <c r="AL53" s="45"/>
      <c r="AM53" s="45" t="s">
        <v>67</v>
      </c>
      <c r="AN53" s="45" t="s">
        <v>67</v>
      </c>
      <c r="AO53" s="45"/>
      <c r="AP53" s="45"/>
      <c r="AQ53" s="45"/>
      <c r="AR53" s="45" t="s">
        <v>67</v>
      </c>
      <c r="AS53" s="45"/>
      <c r="AT53" s="45"/>
      <c r="AU53" s="45"/>
      <c r="AV53" s="45"/>
      <c r="AW53" s="45"/>
      <c r="AX53" s="45"/>
      <c r="AY53" s="45"/>
      <c r="AZ53" s="45"/>
      <c r="BA53" s="45"/>
      <c r="BB53" s="45"/>
      <c r="BC53" s="45"/>
      <c r="BD53" s="45">
        <v>25</v>
      </c>
      <c r="BE53" s="45"/>
      <c r="BF53" s="46"/>
    </row>
    <row r="54" spans="1:58" ht="21.75" customHeight="1" x14ac:dyDescent="0.3">
      <c r="A54" s="150"/>
      <c r="B54" s="149"/>
      <c r="C54" s="138"/>
      <c r="D54" s="144"/>
      <c r="E54" s="144"/>
      <c r="F54" s="144"/>
      <c r="G54" s="144"/>
      <c r="H54" s="144"/>
      <c r="I54" s="144"/>
      <c r="J54" s="144"/>
      <c r="K54" s="144"/>
      <c r="L54" s="45"/>
      <c r="M54" s="144"/>
      <c r="N54" s="144"/>
      <c r="O54" s="144"/>
      <c r="P54" s="144"/>
      <c r="Q54" s="144"/>
      <c r="R54" s="45">
        <v>2016</v>
      </c>
      <c r="S54" s="45">
        <v>0</v>
      </c>
      <c r="T54" s="47"/>
      <c r="U54" s="45"/>
      <c r="V54" s="48"/>
      <c r="W54" s="48"/>
      <c r="X54" s="52"/>
      <c r="Y54" s="46"/>
      <c r="Z54" s="46"/>
      <c r="AA54" s="46"/>
      <c r="AB54" s="46"/>
      <c r="AC54" s="46"/>
      <c r="AD54" s="46"/>
      <c r="AE54" s="46"/>
      <c r="AF54" s="46"/>
      <c r="AG54" s="45"/>
      <c r="AH54" s="45"/>
      <c r="AI54" s="45"/>
      <c r="AJ54" s="45"/>
      <c r="AK54" s="45"/>
      <c r="AL54" s="45"/>
      <c r="AM54" s="45"/>
      <c r="AN54" s="45"/>
      <c r="AO54" s="45"/>
      <c r="AP54" s="45"/>
      <c r="AQ54" s="45"/>
      <c r="AR54" s="45"/>
      <c r="AS54" s="45"/>
      <c r="AT54" s="45"/>
      <c r="AU54" s="45"/>
      <c r="AV54" s="45"/>
      <c r="AW54" s="45"/>
      <c r="AX54" s="45"/>
      <c r="AY54" s="45"/>
      <c r="AZ54" s="45"/>
      <c r="BA54" s="45"/>
      <c r="BB54" s="45"/>
      <c r="BC54" s="45"/>
      <c r="BD54" s="45"/>
      <c r="BE54" s="45"/>
      <c r="BF54" s="46"/>
    </row>
    <row r="55" spans="1:58" ht="21" customHeight="1" x14ac:dyDescent="0.3">
      <c r="A55" s="150"/>
      <c r="B55" s="149"/>
      <c r="C55" s="138"/>
      <c r="D55" s="144"/>
      <c r="E55" s="144"/>
      <c r="F55" s="144"/>
      <c r="G55" s="144"/>
      <c r="H55" s="144"/>
      <c r="I55" s="144"/>
      <c r="J55" s="144"/>
      <c r="K55" s="144"/>
      <c r="L55" s="45"/>
      <c r="M55" s="144"/>
      <c r="N55" s="144"/>
      <c r="O55" s="144"/>
      <c r="P55" s="144"/>
      <c r="Q55" s="144"/>
      <c r="R55" s="45">
        <v>2015</v>
      </c>
      <c r="S55" s="45">
        <v>0</v>
      </c>
      <c r="T55" s="47"/>
      <c r="U55" s="45"/>
      <c r="V55" s="48"/>
      <c r="W55" s="48"/>
      <c r="X55" s="52"/>
      <c r="Y55" s="46"/>
      <c r="Z55" s="46"/>
      <c r="AA55" s="46"/>
      <c r="AB55" s="46"/>
      <c r="AC55" s="46"/>
      <c r="AD55" s="46"/>
      <c r="AE55" s="46"/>
      <c r="AF55" s="46"/>
      <c r="AG55" s="45"/>
      <c r="AH55" s="45"/>
      <c r="AI55" s="45"/>
      <c r="AJ55" s="45"/>
      <c r="AK55" s="45"/>
      <c r="AL55" s="45"/>
      <c r="AM55" s="45"/>
      <c r="AN55" s="45"/>
      <c r="AO55" s="45"/>
      <c r="AP55" s="45"/>
      <c r="AQ55" s="45"/>
      <c r="AR55" s="45"/>
      <c r="AS55" s="45"/>
      <c r="AT55" s="45"/>
      <c r="AU55" s="45"/>
      <c r="AV55" s="45"/>
      <c r="AW55" s="45"/>
      <c r="AX55" s="45"/>
      <c r="AY55" s="45"/>
      <c r="AZ55" s="45"/>
      <c r="BA55" s="45"/>
      <c r="BB55" s="45"/>
      <c r="BC55" s="45"/>
      <c r="BD55" s="45"/>
      <c r="BE55" s="45"/>
      <c r="BF55" s="46"/>
    </row>
    <row r="56" spans="1:58" ht="93" customHeight="1" x14ac:dyDescent="0.3">
      <c r="A56" s="150"/>
      <c r="B56" s="149"/>
      <c r="C56" s="138"/>
      <c r="D56" s="144"/>
      <c r="E56" s="144"/>
      <c r="F56" s="144"/>
      <c r="G56" s="144"/>
      <c r="H56" s="144"/>
      <c r="I56" s="144"/>
      <c r="J56" s="144"/>
      <c r="K56" s="144"/>
      <c r="L56" s="45"/>
      <c r="M56" s="144"/>
      <c r="N56" s="144"/>
      <c r="O56" s="144"/>
      <c r="P56" s="144"/>
      <c r="Q56" s="144"/>
      <c r="R56" s="45">
        <v>2014</v>
      </c>
      <c r="S56" s="45">
        <v>0</v>
      </c>
      <c r="T56" s="47" t="s">
        <v>193</v>
      </c>
      <c r="U56" s="45"/>
      <c r="V56" s="46"/>
      <c r="W56" s="46"/>
      <c r="X56" s="52"/>
      <c r="Y56" s="46"/>
      <c r="Z56" s="46"/>
      <c r="AA56" s="46"/>
      <c r="AB56" s="46"/>
      <c r="AC56" s="46"/>
      <c r="AD56" s="46"/>
      <c r="AE56" s="46"/>
      <c r="AF56" s="46"/>
      <c r="AG56" s="45"/>
      <c r="AH56" s="45" t="s">
        <v>67</v>
      </c>
      <c r="AI56" s="45"/>
      <c r="AJ56" s="45" t="s">
        <v>67</v>
      </c>
      <c r="AK56" s="45"/>
      <c r="AL56" s="45" t="s">
        <v>67</v>
      </c>
      <c r="AM56" s="45" t="s">
        <v>67</v>
      </c>
      <c r="AN56" s="45"/>
      <c r="AO56" s="45"/>
      <c r="AP56" s="45"/>
      <c r="AQ56" s="45"/>
      <c r="AR56" s="45" t="s">
        <v>67</v>
      </c>
      <c r="AS56" s="45"/>
      <c r="AT56" s="45"/>
      <c r="AU56" s="45" t="s">
        <v>67</v>
      </c>
      <c r="AV56" s="45"/>
      <c r="AW56" s="45" t="s">
        <v>67</v>
      </c>
      <c r="AX56" s="45" t="s">
        <v>67</v>
      </c>
      <c r="AY56" s="45" t="s">
        <v>67</v>
      </c>
      <c r="AZ56" s="45" t="s">
        <v>67</v>
      </c>
      <c r="BA56" s="45"/>
      <c r="BB56" s="45"/>
      <c r="BC56" s="45" t="s">
        <v>67</v>
      </c>
      <c r="BD56" s="45">
        <v>33</v>
      </c>
      <c r="BE56" s="45"/>
      <c r="BF56" s="46"/>
    </row>
    <row r="57" spans="1:58" ht="16.5" customHeight="1" x14ac:dyDescent="0.3">
      <c r="A57" s="150"/>
      <c r="B57" s="149"/>
      <c r="C57" s="138"/>
      <c r="D57" s="144"/>
      <c r="E57" s="144"/>
      <c r="F57" s="144"/>
      <c r="G57" s="144"/>
      <c r="H57" s="144"/>
      <c r="I57" s="144"/>
      <c r="J57" s="144"/>
      <c r="K57" s="144"/>
      <c r="L57" s="45"/>
      <c r="M57" s="144"/>
      <c r="N57" s="144"/>
      <c r="O57" s="144"/>
      <c r="P57" s="144"/>
      <c r="Q57" s="144"/>
      <c r="R57" s="45">
        <v>2013</v>
      </c>
      <c r="S57" s="45">
        <v>0</v>
      </c>
      <c r="T57" s="45"/>
      <c r="U57" s="45"/>
      <c r="V57" s="46"/>
      <c r="W57" s="46"/>
      <c r="X57" s="46"/>
      <c r="Y57" s="46"/>
      <c r="Z57" s="46"/>
      <c r="AA57" s="46"/>
      <c r="AB57" s="46"/>
      <c r="AC57" s="46"/>
      <c r="AD57" s="46"/>
      <c r="AE57" s="46"/>
      <c r="AF57" s="46"/>
      <c r="AG57" s="45"/>
      <c r="AH57" s="45"/>
      <c r="AI57" s="45"/>
      <c r="AJ57" s="45"/>
      <c r="AK57" s="45"/>
      <c r="AL57" s="45"/>
      <c r="AM57" s="45"/>
      <c r="AN57" s="45"/>
      <c r="AO57" s="45"/>
      <c r="AP57" s="45"/>
      <c r="AQ57" s="45"/>
      <c r="AR57" s="45"/>
      <c r="AS57" s="45"/>
      <c r="AT57" s="45"/>
      <c r="AU57" s="45"/>
      <c r="AV57" s="45"/>
      <c r="AW57" s="46"/>
      <c r="AX57" s="46"/>
      <c r="AY57" s="46"/>
      <c r="AZ57" s="46"/>
      <c r="BA57" s="46"/>
      <c r="BB57" s="46"/>
      <c r="BC57" s="45"/>
      <c r="BD57" s="45"/>
      <c r="BE57" s="45"/>
      <c r="BF57" s="46"/>
    </row>
    <row r="58" spans="1:58" ht="14.4" x14ac:dyDescent="0.3">
      <c r="A58" s="150"/>
      <c r="B58" s="149"/>
      <c r="C58" s="138"/>
      <c r="D58" s="144"/>
      <c r="E58" s="144"/>
      <c r="F58" s="144"/>
      <c r="G58" s="144"/>
      <c r="H58" s="144"/>
      <c r="I58" s="144"/>
      <c r="J58" s="144"/>
      <c r="K58" s="144"/>
      <c r="L58" s="45"/>
      <c r="M58" s="144"/>
      <c r="N58" s="144"/>
      <c r="O58" s="144"/>
      <c r="P58" s="144"/>
      <c r="Q58" s="144"/>
      <c r="R58" s="45">
        <v>2012</v>
      </c>
      <c r="S58" s="45">
        <v>0</v>
      </c>
      <c r="T58" s="45"/>
      <c r="U58" s="45"/>
      <c r="V58" s="46"/>
      <c r="W58" s="46"/>
      <c r="X58" s="52"/>
      <c r="Y58" s="46"/>
      <c r="Z58" s="46"/>
      <c r="AA58" s="46"/>
      <c r="AB58" s="46"/>
      <c r="AC58" s="46"/>
      <c r="AD58" s="46"/>
      <c r="AE58" s="46"/>
      <c r="AF58" s="46"/>
      <c r="AG58" s="45" t="s">
        <v>67</v>
      </c>
      <c r="AH58" s="45" t="s">
        <v>67</v>
      </c>
      <c r="AI58" s="45"/>
      <c r="AJ58" s="45" t="s">
        <v>67</v>
      </c>
      <c r="AK58" s="45"/>
      <c r="AL58" s="45"/>
      <c r="AM58" s="45" t="s">
        <v>67</v>
      </c>
      <c r="AN58" s="45"/>
      <c r="AO58" s="45"/>
      <c r="AP58" s="45"/>
      <c r="AQ58" s="45"/>
      <c r="AR58" s="45"/>
      <c r="AS58" s="45"/>
      <c r="AT58" s="45"/>
      <c r="AU58" s="45"/>
      <c r="AV58" s="45"/>
      <c r="AW58" s="45"/>
      <c r="AX58" s="45"/>
      <c r="AY58" s="45"/>
      <c r="AZ58" s="45"/>
      <c r="BA58" s="45"/>
      <c r="BB58" s="45"/>
      <c r="BC58" s="45"/>
      <c r="BD58" s="45">
        <v>18</v>
      </c>
      <c r="BE58" s="45"/>
      <c r="BF58" s="45" t="s">
        <v>194</v>
      </c>
    </row>
    <row r="59" spans="1:58" ht="14.4" x14ac:dyDescent="0.3">
      <c r="A59" s="150"/>
      <c r="B59" s="149"/>
      <c r="C59" s="138"/>
      <c r="D59" s="144"/>
      <c r="E59" s="144"/>
      <c r="F59" s="144"/>
      <c r="G59" s="144"/>
      <c r="H59" s="144"/>
      <c r="I59" s="144"/>
      <c r="J59" s="144"/>
      <c r="K59" s="144"/>
      <c r="L59" s="45"/>
      <c r="M59" s="144"/>
      <c r="N59" s="144"/>
      <c r="O59" s="144"/>
      <c r="P59" s="144"/>
      <c r="Q59" s="144"/>
      <c r="R59" s="45">
        <v>2011</v>
      </c>
      <c r="S59" s="45">
        <v>0</v>
      </c>
      <c r="T59" s="45"/>
      <c r="U59" s="45"/>
      <c r="V59" s="46"/>
      <c r="W59" s="46"/>
      <c r="X59" s="52"/>
      <c r="Y59" s="46"/>
      <c r="Z59" s="46"/>
      <c r="AA59" s="46"/>
      <c r="AB59" s="46"/>
      <c r="AC59" s="46"/>
      <c r="AD59" s="46"/>
      <c r="AE59" s="46"/>
      <c r="AF59" s="46"/>
      <c r="AG59" s="45"/>
      <c r="AH59" s="45"/>
      <c r="AI59" s="45"/>
      <c r="AJ59" s="45"/>
      <c r="AK59" s="45"/>
      <c r="AL59" s="45"/>
      <c r="AM59" s="45"/>
      <c r="AN59" s="45"/>
      <c r="AO59" s="45"/>
      <c r="AP59" s="45"/>
      <c r="AQ59" s="45"/>
      <c r="AR59" s="45"/>
      <c r="AS59" s="45"/>
      <c r="AT59" s="45"/>
      <c r="AU59" s="45"/>
      <c r="AV59" s="45"/>
      <c r="AW59" s="45"/>
      <c r="AX59" s="45"/>
      <c r="AY59" s="45"/>
      <c r="AZ59" s="45"/>
      <c r="BA59" s="45"/>
      <c r="BB59" s="45"/>
      <c r="BC59" s="45"/>
      <c r="BD59" s="45"/>
      <c r="BE59" s="45"/>
      <c r="BF59" s="46"/>
    </row>
    <row r="60" spans="1:58" ht="14.4" x14ac:dyDescent="0.3">
      <c r="A60" s="150"/>
      <c r="B60" s="149"/>
      <c r="C60" s="138"/>
      <c r="D60" s="144"/>
      <c r="E60" s="144"/>
      <c r="F60" s="144"/>
      <c r="G60" s="144"/>
      <c r="H60" s="144"/>
      <c r="I60" s="144"/>
      <c r="J60" s="144"/>
      <c r="K60" s="144"/>
      <c r="L60" s="45"/>
      <c r="M60" s="144"/>
      <c r="N60" s="144"/>
      <c r="O60" s="144"/>
      <c r="P60" s="144"/>
      <c r="Q60" s="144"/>
      <c r="R60" s="45">
        <v>2010</v>
      </c>
      <c r="S60" s="45">
        <v>0</v>
      </c>
      <c r="T60" s="45"/>
      <c r="U60" s="45"/>
      <c r="V60" s="46"/>
      <c r="W60" s="46"/>
      <c r="X60" s="52"/>
      <c r="Y60" s="46"/>
      <c r="Z60" s="46"/>
      <c r="AA60" s="46"/>
      <c r="AB60" s="46"/>
      <c r="AC60" s="46"/>
      <c r="AD60" s="46"/>
      <c r="AE60" s="46"/>
      <c r="AF60" s="46"/>
      <c r="AG60" s="45" t="s">
        <v>67</v>
      </c>
      <c r="AH60" s="45" t="s">
        <v>67</v>
      </c>
      <c r="AI60" s="45"/>
      <c r="AJ60" s="45" t="s">
        <v>67</v>
      </c>
      <c r="AK60" s="45"/>
      <c r="AL60" s="45"/>
      <c r="AM60" s="45" t="s">
        <v>67</v>
      </c>
      <c r="AN60" s="45"/>
      <c r="AO60" s="45"/>
      <c r="AP60" s="45"/>
      <c r="AQ60" s="45"/>
      <c r="AR60" s="45"/>
      <c r="AS60" s="45"/>
      <c r="AT60" s="45"/>
      <c r="AU60" s="45"/>
      <c r="AV60" s="45"/>
      <c r="AW60" s="45"/>
      <c r="AX60" s="45"/>
      <c r="AY60" s="45"/>
      <c r="AZ60" s="45"/>
      <c r="BA60" s="45"/>
      <c r="BB60" s="45"/>
      <c r="BC60" s="45"/>
      <c r="BD60" s="45">
        <v>18</v>
      </c>
      <c r="BE60" s="45"/>
      <c r="BF60" s="46"/>
    </row>
    <row r="61" spans="1:58" ht="14.4" x14ac:dyDescent="0.3">
      <c r="A61" s="150"/>
      <c r="B61" s="149"/>
      <c r="C61" s="138"/>
      <c r="D61" s="144"/>
      <c r="E61" s="144"/>
      <c r="F61" s="144"/>
      <c r="G61" s="144"/>
      <c r="H61" s="144"/>
      <c r="I61" s="144"/>
      <c r="J61" s="144"/>
      <c r="K61" s="144"/>
      <c r="L61" s="45"/>
      <c r="M61" s="144"/>
      <c r="N61" s="144"/>
      <c r="O61" s="144"/>
      <c r="P61" s="144"/>
      <c r="Q61" s="144"/>
      <c r="R61" s="45">
        <v>2009</v>
      </c>
      <c r="S61" s="45">
        <v>0</v>
      </c>
      <c r="T61" s="45"/>
      <c r="U61" s="45"/>
      <c r="V61" s="46"/>
      <c r="W61" s="46"/>
      <c r="X61" s="50"/>
      <c r="Y61" s="46"/>
      <c r="Z61" s="46"/>
      <c r="AA61" s="46"/>
      <c r="AB61" s="46"/>
      <c r="AC61" s="46"/>
      <c r="AD61" s="46"/>
      <c r="AE61" s="46"/>
      <c r="AF61" s="46"/>
      <c r="AG61" s="45"/>
      <c r="AH61" s="45" t="s">
        <v>67</v>
      </c>
      <c r="AI61" s="45"/>
      <c r="AJ61" s="45" t="s">
        <v>67</v>
      </c>
      <c r="AK61" s="45"/>
      <c r="AL61" s="45" t="s">
        <v>67</v>
      </c>
      <c r="AM61" s="45"/>
      <c r="AN61" s="45" t="s">
        <v>67</v>
      </c>
      <c r="AO61" s="45" t="s">
        <v>67</v>
      </c>
      <c r="AP61" s="45" t="s">
        <v>67</v>
      </c>
      <c r="AQ61" s="45" t="s">
        <v>67</v>
      </c>
      <c r="AR61" s="45"/>
      <c r="AS61" s="45"/>
      <c r="AT61" s="45"/>
      <c r="AU61" s="45" t="s">
        <v>67</v>
      </c>
      <c r="AV61" s="45"/>
      <c r="AW61" s="45" t="s">
        <v>67</v>
      </c>
      <c r="AX61" s="45" t="s">
        <v>67</v>
      </c>
      <c r="AY61" s="45" t="s">
        <v>67</v>
      </c>
      <c r="AZ61" s="45" t="s">
        <v>67</v>
      </c>
      <c r="BA61" s="45"/>
      <c r="BB61" s="45"/>
      <c r="BC61" s="45"/>
      <c r="BD61" s="45">
        <v>38</v>
      </c>
      <c r="BE61" s="45"/>
      <c r="BF61" s="45" t="s">
        <v>194</v>
      </c>
    </row>
    <row r="62" spans="1:58" ht="17.25" customHeight="1" x14ac:dyDescent="0.3">
      <c r="A62" s="6"/>
      <c r="B62" s="7">
        <v>31</v>
      </c>
      <c r="C62" s="41" t="s">
        <v>195</v>
      </c>
      <c r="D62" s="46"/>
      <c r="E62" s="46"/>
      <c r="F62" s="46"/>
      <c r="G62" s="46"/>
      <c r="H62" s="46"/>
      <c r="I62" s="46"/>
      <c r="J62" s="46"/>
      <c r="K62" s="46"/>
      <c r="L62" s="46"/>
      <c r="M62" s="46"/>
      <c r="N62" s="46"/>
      <c r="O62" s="46"/>
      <c r="P62" s="46"/>
      <c r="Q62" s="46"/>
      <c r="R62" s="46"/>
      <c r="S62" s="45"/>
      <c r="T62" s="45"/>
      <c r="U62" s="45"/>
      <c r="V62" s="46"/>
      <c r="W62" s="46"/>
      <c r="X62" s="46"/>
      <c r="Y62" s="46"/>
      <c r="Z62" s="46"/>
      <c r="AA62" s="46"/>
      <c r="AB62" s="46"/>
      <c r="AC62" s="46"/>
      <c r="AD62" s="46"/>
      <c r="AE62" s="46"/>
      <c r="AF62" s="46"/>
      <c r="AG62" s="45"/>
      <c r="AH62" s="45"/>
      <c r="AI62" s="45"/>
      <c r="AJ62" s="45"/>
      <c r="AK62" s="45"/>
      <c r="AL62" s="45"/>
      <c r="AM62" s="45"/>
      <c r="AN62" s="45"/>
      <c r="AO62" s="45"/>
      <c r="AP62" s="45"/>
      <c r="AQ62" s="45"/>
      <c r="AR62" s="45"/>
      <c r="AS62" s="45"/>
      <c r="AT62" s="45"/>
      <c r="AU62" s="45"/>
      <c r="AV62" s="45"/>
      <c r="AW62" s="46"/>
      <c r="AX62" s="46"/>
      <c r="AY62" s="46"/>
      <c r="AZ62" s="46"/>
      <c r="BA62" s="46"/>
      <c r="BB62" s="46"/>
      <c r="BC62" s="45"/>
      <c r="BD62" s="45"/>
      <c r="BE62" s="45"/>
      <c r="BF62" s="46"/>
    </row>
    <row r="63" spans="1:58" ht="45.75" customHeight="1" x14ac:dyDescent="0.3">
      <c r="A63" s="12" t="s">
        <v>165</v>
      </c>
      <c r="B63" s="20">
        <v>32</v>
      </c>
      <c r="C63" s="37" t="s">
        <v>196</v>
      </c>
      <c r="D63" s="45">
        <v>1</v>
      </c>
      <c r="E63" s="45">
        <v>0</v>
      </c>
      <c r="F63" s="45">
        <v>1</v>
      </c>
      <c r="G63" s="46">
        <v>0</v>
      </c>
      <c r="H63" s="46">
        <v>0</v>
      </c>
      <c r="I63" s="46">
        <v>0</v>
      </c>
      <c r="J63" s="46">
        <v>0</v>
      </c>
      <c r="K63" s="46">
        <v>0</v>
      </c>
      <c r="L63" s="46"/>
      <c r="M63" s="46">
        <v>0</v>
      </c>
      <c r="N63" s="45">
        <v>0</v>
      </c>
      <c r="O63" s="45">
        <v>1</v>
      </c>
      <c r="P63" s="46">
        <v>0</v>
      </c>
      <c r="Q63" s="46"/>
      <c r="R63" s="47">
        <v>2024</v>
      </c>
      <c r="S63" s="45">
        <v>11</v>
      </c>
      <c r="T63" s="47"/>
      <c r="U63" s="45"/>
      <c r="V63" s="46"/>
      <c r="W63" s="46"/>
      <c r="X63" s="47" t="s">
        <v>197</v>
      </c>
      <c r="Y63" s="47" t="s">
        <v>198</v>
      </c>
      <c r="Z63" s="46"/>
      <c r="AA63" s="46"/>
      <c r="AB63" s="46"/>
      <c r="AC63" s="46"/>
      <c r="AD63" s="46"/>
      <c r="AE63" s="46"/>
      <c r="AF63" s="46"/>
      <c r="AG63" s="45"/>
      <c r="AH63" s="45" t="s">
        <v>67</v>
      </c>
      <c r="AI63" s="45"/>
      <c r="AJ63" s="45" t="s">
        <v>67</v>
      </c>
      <c r="AK63" s="45"/>
      <c r="AL63" s="45"/>
      <c r="AM63" s="45" t="s">
        <v>67</v>
      </c>
      <c r="AN63" s="45" t="s">
        <v>67</v>
      </c>
      <c r="AO63" s="45" t="s">
        <v>67</v>
      </c>
      <c r="AP63" s="45"/>
      <c r="AQ63" s="45"/>
      <c r="AR63" s="45"/>
      <c r="AS63" s="45"/>
      <c r="AT63" s="45" t="s">
        <v>67</v>
      </c>
      <c r="AU63" s="45" t="s">
        <v>67</v>
      </c>
      <c r="AV63" s="45"/>
      <c r="AW63" s="45"/>
      <c r="AX63" s="45"/>
      <c r="AY63" s="45"/>
      <c r="AZ63" s="45"/>
      <c r="BA63" s="45"/>
      <c r="BB63" s="45"/>
      <c r="BC63" s="45" t="s">
        <v>67</v>
      </c>
      <c r="BD63" s="45">
        <v>22</v>
      </c>
      <c r="BE63" s="45"/>
      <c r="BF63" s="45"/>
    </row>
    <row r="64" spans="1:58" ht="15" customHeight="1" x14ac:dyDescent="0.3">
      <c r="A64" s="8"/>
      <c r="B64" s="9">
        <v>33</v>
      </c>
      <c r="C64" s="36" t="s">
        <v>199</v>
      </c>
      <c r="D64" s="46"/>
      <c r="E64" s="46"/>
      <c r="F64" s="46"/>
      <c r="G64" s="46"/>
      <c r="H64" s="46"/>
      <c r="I64" s="46"/>
      <c r="J64" s="46"/>
      <c r="K64" s="46"/>
      <c r="L64" s="46"/>
      <c r="M64" s="46"/>
      <c r="N64" s="46"/>
      <c r="O64" s="46"/>
      <c r="P64" s="46"/>
      <c r="Q64" s="46"/>
      <c r="R64" s="46"/>
      <c r="S64" s="45"/>
      <c r="T64" s="45"/>
      <c r="U64" s="45"/>
      <c r="V64" s="46"/>
      <c r="W64" s="46"/>
      <c r="X64" s="46"/>
      <c r="Y64" s="46"/>
      <c r="Z64" s="46"/>
      <c r="AA64" s="46"/>
      <c r="AB64" s="46"/>
      <c r="AC64" s="46"/>
      <c r="AD64" s="46"/>
      <c r="AE64" s="46"/>
      <c r="AF64" s="46"/>
      <c r="AG64" s="45"/>
      <c r="AH64" s="45"/>
      <c r="AI64" s="45"/>
      <c r="AJ64" s="45"/>
      <c r="AK64" s="45"/>
      <c r="AL64" s="45"/>
      <c r="AM64" s="45"/>
      <c r="AN64" s="45"/>
      <c r="AO64" s="45"/>
      <c r="AP64" s="45"/>
      <c r="AQ64" s="45"/>
      <c r="AR64" s="45"/>
      <c r="AS64" s="45"/>
      <c r="AT64" s="45"/>
      <c r="AU64" s="45"/>
      <c r="AV64" s="45"/>
      <c r="AW64" s="46"/>
      <c r="AX64" s="46"/>
      <c r="AY64" s="46"/>
      <c r="AZ64" s="46"/>
      <c r="BA64" s="46"/>
      <c r="BB64" s="46"/>
      <c r="BC64" s="45"/>
      <c r="BD64" s="45"/>
      <c r="BE64" s="45"/>
      <c r="BF64" s="46"/>
    </row>
    <row r="65" spans="1:58" ht="191.25" customHeight="1" x14ac:dyDescent="0.3">
      <c r="A65" s="12" t="s">
        <v>165</v>
      </c>
      <c r="B65" s="9">
        <v>34</v>
      </c>
      <c r="C65" s="37" t="s">
        <v>200</v>
      </c>
      <c r="D65" s="46">
        <v>46</v>
      </c>
      <c r="E65" s="46">
        <v>2</v>
      </c>
      <c r="F65" s="46">
        <v>1</v>
      </c>
      <c r="G65" s="46">
        <v>0</v>
      </c>
      <c r="H65" s="46">
        <v>0</v>
      </c>
      <c r="I65" s="46">
        <v>0</v>
      </c>
      <c r="J65" s="46">
        <v>0</v>
      </c>
      <c r="K65" s="46">
        <v>0</v>
      </c>
      <c r="L65" s="46"/>
      <c r="M65" s="46">
        <v>0</v>
      </c>
      <c r="N65" s="46">
        <v>0</v>
      </c>
      <c r="O65" s="46">
        <v>1</v>
      </c>
      <c r="P65" s="46">
        <v>0</v>
      </c>
      <c r="Q65" s="46"/>
      <c r="R65" s="46">
        <v>2024</v>
      </c>
      <c r="S65" s="45">
        <v>44</v>
      </c>
      <c r="T65" s="45"/>
      <c r="U65" s="45"/>
      <c r="V65" s="46"/>
      <c r="W65" s="46"/>
      <c r="X65" s="48" t="s">
        <v>201</v>
      </c>
      <c r="Y65" s="48" t="s">
        <v>202</v>
      </c>
      <c r="Z65" s="46"/>
      <c r="AA65" s="46"/>
      <c r="AB65" s="46"/>
      <c r="AC65" s="46"/>
      <c r="AD65" s="46"/>
      <c r="AE65" s="46"/>
      <c r="AF65" s="46"/>
      <c r="AG65" s="45" t="s">
        <v>67</v>
      </c>
      <c r="AH65" s="45" t="s">
        <v>67</v>
      </c>
      <c r="AI65" s="45"/>
      <c r="AJ65" s="45" t="s">
        <v>67</v>
      </c>
      <c r="AK65" s="45" t="s">
        <v>67</v>
      </c>
      <c r="AL65" s="45" t="s">
        <v>67</v>
      </c>
      <c r="AM65" s="45" t="s">
        <v>67</v>
      </c>
      <c r="AN65" s="45" t="s">
        <v>67</v>
      </c>
      <c r="AO65" s="45" t="s">
        <v>67</v>
      </c>
      <c r="AP65" s="45" t="s">
        <v>67</v>
      </c>
      <c r="AQ65" s="45" t="s">
        <v>67</v>
      </c>
      <c r="AR65" s="45" t="s">
        <v>67</v>
      </c>
      <c r="AS65" s="45"/>
      <c r="AT65" s="45"/>
      <c r="AU65" s="45" t="s">
        <v>67</v>
      </c>
      <c r="AV65" s="45" t="s">
        <v>67</v>
      </c>
      <c r="AW65" s="46" t="s">
        <v>67</v>
      </c>
      <c r="AX65" s="46" t="s">
        <v>67</v>
      </c>
      <c r="AY65" s="46" t="s">
        <v>67</v>
      </c>
      <c r="AZ65" s="46" t="s">
        <v>67</v>
      </c>
      <c r="BA65" s="46"/>
      <c r="BB65" s="46"/>
      <c r="BC65" s="45" t="s">
        <v>67</v>
      </c>
      <c r="BD65" s="45">
        <v>1</v>
      </c>
      <c r="BE65" s="45"/>
      <c r="BF65" s="46"/>
    </row>
    <row r="66" spans="1:58" ht="48" customHeight="1" x14ac:dyDescent="0.3">
      <c r="A66" s="12" t="s">
        <v>165</v>
      </c>
      <c r="B66" s="20">
        <v>35</v>
      </c>
      <c r="C66" s="36" t="s">
        <v>203</v>
      </c>
      <c r="D66" s="46">
        <v>1</v>
      </c>
      <c r="E66" s="46">
        <v>1</v>
      </c>
      <c r="F66" s="46">
        <v>4</v>
      </c>
      <c r="G66" s="46">
        <v>0</v>
      </c>
      <c r="H66" s="46">
        <v>0</v>
      </c>
      <c r="I66" s="46">
        <v>0</v>
      </c>
      <c r="J66" s="46">
        <v>1</v>
      </c>
      <c r="K66" s="46">
        <v>0</v>
      </c>
      <c r="L66" s="46"/>
      <c r="M66" s="46">
        <v>0</v>
      </c>
      <c r="N66" s="46">
        <v>0</v>
      </c>
      <c r="O66" s="46">
        <v>0</v>
      </c>
      <c r="P66" s="46">
        <v>0</v>
      </c>
      <c r="Q66" s="46">
        <v>0</v>
      </c>
      <c r="R66" s="46">
        <v>2024</v>
      </c>
      <c r="S66" s="45">
        <v>10</v>
      </c>
      <c r="T66" s="45"/>
      <c r="U66" s="45"/>
      <c r="V66" s="46"/>
      <c r="W66" s="46"/>
      <c r="X66" s="48" t="s">
        <v>204</v>
      </c>
      <c r="Y66" s="46"/>
      <c r="Z66" s="46"/>
      <c r="AA66" s="46"/>
      <c r="AB66" s="46"/>
      <c r="AC66" s="46"/>
      <c r="AD66" s="48" t="s">
        <v>205</v>
      </c>
      <c r="AE66" s="46"/>
      <c r="AF66" s="46"/>
      <c r="AG66" s="45" t="s">
        <v>67</v>
      </c>
      <c r="AH66" s="45" t="s">
        <v>67</v>
      </c>
      <c r="AI66" s="45"/>
      <c r="AJ66" s="45"/>
      <c r="AK66" s="45"/>
      <c r="AL66" s="45" t="s">
        <v>67</v>
      </c>
      <c r="AM66" s="45" t="s">
        <v>67</v>
      </c>
      <c r="AN66" s="45" t="s">
        <v>67</v>
      </c>
      <c r="AO66" s="45"/>
      <c r="AP66" s="45"/>
      <c r="AQ66" s="45"/>
      <c r="AR66" s="45"/>
      <c r="AS66" s="45"/>
      <c r="AT66" s="45"/>
      <c r="AU66" s="45" t="s">
        <v>67</v>
      </c>
      <c r="AV66" s="45" t="s">
        <v>67</v>
      </c>
      <c r="AW66" s="46"/>
      <c r="AX66" s="46"/>
      <c r="AY66" s="46"/>
      <c r="AZ66" s="46"/>
      <c r="BA66" s="46"/>
      <c r="BB66" s="46"/>
      <c r="BC66" s="45"/>
      <c r="BD66" s="45">
        <v>10</v>
      </c>
      <c r="BE66" s="45"/>
      <c r="BF66" s="48" t="s">
        <v>206</v>
      </c>
    </row>
    <row r="67" spans="1:58" ht="50.25" customHeight="1" x14ac:dyDescent="0.3">
      <c r="A67" s="12" t="s">
        <v>165</v>
      </c>
      <c r="B67" s="9">
        <v>36</v>
      </c>
      <c r="C67" s="37" t="s">
        <v>207</v>
      </c>
      <c r="D67" s="46">
        <v>0</v>
      </c>
      <c r="E67" s="46">
        <v>0</v>
      </c>
      <c r="F67" s="46">
        <v>10</v>
      </c>
      <c r="G67" s="46">
        <v>0</v>
      </c>
      <c r="H67" s="46">
        <v>0</v>
      </c>
      <c r="I67" s="46">
        <v>0</v>
      </c>
      <c r="J67" s="46">
        <v>0</v>
      </c>
      <c r="K67" s="46">
        <v>0</v>
      </c>
      <c r="L67" s="46"/>
      <c r="M67" s="46"/>
      <c r="N67" s="46">
        <v>1</v>
      </c>
      <c r="O67" s="46">
        <v>0</v>
      </c>
      <c r="P67" s="46">
        <v>0</v>
      </c>
      <c r="Q67" s="46"/>
      <c r="R67" s="46"/>
      <c r="S67" s="45">
        <v>6</v>
      </c>
      <c r="T67" s="45"/>
      <c r="U67" s="45"/>
      <c r="V67" s="46"/>
      <c r="W67" s="46"/>
      <c r="X67" s="48" t="s">
        <v>208</v>
      </c>
      <c r="Y67" s="46"/>
      <c r="Z67" s="46"/>
      <c r="AA67" s="46"/>
      <c r="AB67" s="46"/>
      <c r="AC67" s="46"/>
      <c r="AD67" s="46"/>
      <c r="AE67" s="46"/>
      <c r="AF67" s="46"/>
      <c r="AG67" s="45"/>
      <c r="AH67" s="45"/>
      <c r="AI67" s="45"/>
      <c r="AJ67" s="45"/>
      <c r="AK67" s="45"/>
      <c r="AL67" s="45"/>
      <c r="AM67" s="45"/>
      <c r="AN67" s="45"/>
      <c r="AO67" s="45"/>
      <c r="AP67" s="45"/>
      <c r="AQ67" s="45"/>
      <c r="AR67" s="45"/>
      <c r="AS67" s="45"/>
      <c r="AT67" s="45"/>
      <c r="AU67" s="45"/>
      <c r="AV67" s="45"/>
      <c r="AW67" s="46"/>
      <c r="AX67" s="46"/>
      <c r="AY67" s="46"/>
      <c r="AZ67" s="46"/>
      <c r="BA67" s="46"/>
      <c r="BB67" s="46"/>
      <c r="BC67" s="45"/>
      <c r="BD67" s="45"/>
      <c r="BE67" s="45"/>
      <c r="BF67" s="56" t="s">
        <v>209</v>
      </c>
    </row>
    <row r="68" spans="1:58" ht="178.5" customHeight="1" x14ac:dyDescent="0.3">
      <c r="A68" s="12" t="s">
        <v>165</v>
      </c>
      <c r="B68" s="9">
        <v>37</v>
      </c>
      <c r="C68" s="36" t="s">
        <v>210</v>
      </c>
      <c r="D68" s="46">
        <v>0</v>
      </c>
      <c r="E68" s="46">
        <v>0</v>
      </c>
      <c r="F68" s="46">
        <v>2</v>
      </c>
      <c r="G68" s="46">
        <v>0</v>
      </c>
      <c r="H68" s="46">
        <v>0</v>
      </c>
      <c r="I68" s="46">
        <v>0</v>
      </c>
      <c r="J68" s="46">
        <v>0</v>
      </c>
      <c r="K68" s="46">
        <v>0</v>
      </c>
      <c r="L68" s="46"/>
      <c r="M68" s="46">
        <v>0</v>
      </c>
      <c r="N68" s="46">
        <v>1</v>
      </c>
      <c r="O68" s="46">
        <v>1</v>
      </c>
      <c r="P68" s="46">
        <v>0</v>
      </c>
      <c r="Q68" s="46"/>
      <c r="R68" s="48" t="s">
        <v>211</v>
      </c>
      <c r="S68" s="45">
        <v>11</v>
      </c>
      <c r="T68" s="45"/>
      <c r="U68" s="45"/>
      <c r="V68" s="46"/>
      <c r="W68" s="46"/>
      <c r="X68" s="46"/>
      <c r="Y68" s="48" t="s">
        <v>212</v>
      </c>
      <c r="Z68" s="46"/>
      <c r="AA68" s="46"/>
      <c r="AB68" s="48"/>
      <c r="AC68" s="46"/>
      <c r="AD68" s="48" t="s">
        <v>213</v>
      </c>
      <c r="AE68" s="46"/>
      <c r="AF68" s="46"/>
      <c r="AG68" s="45" t="s">
        <v>67</v>
      </c>
      <c r="AH68" s="45" t="s">
        <v>67</v>
      </c>
      <c r="AI68" s="45" t="s">
        <v>67</v>
      </c>
      <c r="AJ68" s="45"/>
      <c r="AK68" s="45" t="s">
        <v>67</v>
      </c>
      <c r="AL68" s="45" t="s">
        <v>67</v>
      </c>
      <c r="AM68" s="45" t="s">
        <v>67</v>
      </c>
      <c r="AN68" s="45" t="s">
        <v>67</v>
      </c>
      <c r="AO68" s="45" t="s">
        <v>67</v>
      </c>
      <c r="AP68" s="45"/>
      <c r="AQ68" s="45"/>
      <c r="AR68" s="45" t="s">
        <v>67</v>
      </c>
      <c r="AS68" s="45" t="s">
        <v>67</v>
      </c>
      <c r="AT68" s="45"/>
      <c r="AU68" s="45" t="s">
        <v>67</v>
      </c>
      <c r="AV68" s="45" t="s">
        <v>67</v>
      </c>
      <c r="AW68" s="46"/>
      <c r="AX68" s="46"/>
      <c r="AY68" s="46"/>
      <c r="AZ68" s="46"/>
      <c r="BA68" s="46"/>
      <c r="BB68" s="46"/>
      <c r="BC68" s="45"/>
      <c r="BD68" s="45">
        <v>12</v>
      </c>
      <c r="BE68" s="45"/>
      <c r="BF68" s="48" t="s">
        <v>214</v>
      </c>
    </row>
    <row r="69" spans="1:58" ht="15" customHeight="1" x14ac:dyDescent="0.3">
      <c r="A69" s="8"/>
      <c r="B69" s="9">
        <v>38</v>
      </c>
      <c r="C69" s="37" t="s">
        <v>215</v>
      </c>
      <c r="D69" s="46"/>
      <c r="E69" s="46"/>
      <c r="F69" s="46"/>
      <c r="G69" s="46"/>
      <c r="H69" s="46"/>
      <c r="I69" s="46"/>
      <c r="J69" s="46"/>
      <c r="K69" s="46"/>
      <c r="L69" s="46"/>
      <c r="M69" s="46"/>
      <c r="N69" s="46"/>
      <c r="O69" s="46"/>
      <c r="P69" s="46"/>
      <c r="Q69" s="46"/>
      <c r="R69" s="46"/>
      <c r="S69" s="45"/>
      <c r="T69" s="45"/>
      <c r="U69" s="45"/>
      <c r="V69" s="46"/>
      <c r="W69" s="46"/>
      <c r="X69" s="46"/>
      <c r="Y69" s="46"/>
      <c r="Z69" s="46"/>
      <c r="AA69" s="46"/>
      <c r="AB69" s="46"/>
      <c r="AC69" s="46"/>
      <c r="AD69" s="46"/>
      <c r="AE69" s="46"/>
      <c r="AF69" s="46"/>
      <c r="AG69" s="45"/>
      <c r="AH69" s="45"/>
      <c r="AI69" s="45"/>
      <c r="AJ69" s="45"/>
      <c r="AK69" s="45"/>
      <c r="AL69" s="45"/>
      <c r="AM69" s="45"/>
      <c r="AN69" s="45"/>
      <c r="AO69" s="45"/>
      <c r="AP69" s="45"/>
      <c r="AQ69" s="45"/>
      <c r="AR69" s="45"/>
      <c r="AS69" s="45"/>
      <c r="AT69" s="45"/>
      <c r="AU69" s="45"/>
      <c r="AV69" s="45"/>
      <c r="AW69" s="46"/>
      <c r="AX69" s="46"/>
      <c r="AY69" s="46"/>
      <c r="AZ69" s="46"/>
      <c r="BA69" s="46"/>
      <c r="BB69" s="46"/>
      <c r="BC69" s="45"/>
      <c r="BD69" s="45"/>
      <c r="BE69" s="45"/>
      <c r="BF69" s="46"/>
    </row>
    <row r="70" spans="1:58" ht="15" customHeight="1" x14ac:dyDescent="0.3">
      <c r="A70" s="12" t="s">
        <v>165</v>
      </c>
      <c r="B70" s="9">
        <v>39</v>
      </c>
      <c r="C70" s="36" t="s">
        <v>216</v>
      </c>
      <c r="D70" s="46">
        <v>0</v>
      </c>
      <c r="E70" s="46">
        <v>0</v>
      </c>
      <c r="F70" s="46">
        <v>1</v>
      </c>
      <c r="G70" s="46">
        <v>0</v>
      </c>
      <c r="H70" s="46">
        <v>0</v>
      </c>
      <c r="I70" s="46">
        <v>0</v>
      </c>
      <c r="J70" s="46">
        <v>0</v>
      </c>
      <c r="K70" s="46">
        <v>0</v>
      </c>
      <c r="L70" s="46"/>
      <c r="M70" s="46">
        <v>0</v>
      </c>
      <c r="N70" s="46">
        <v>0</v>
      </c>
      <c r="O70" s="46">
        <v>0</v>
      </c>
      <c r="P70" s="46">
        <v>0</v>
      </c>
      <c r="Q70" s="46"/>
      <c r="R70" s="46"/>
      <c r="S70" s="45">
        <v>1</v>
      </c>
      <c r="T70" s="45"/>
      <c r="U70" s="45"/>
      <c r="V70" s="46"/>
      <c r="W70" s="46"/>
      <c r="X70" s="46"/>
      <c r="Y70" s="46" t="s">
        <v>217</v>
      </c>
      <c r="Z70" s="46"/>
      <c r="AA70" s="46"/>
      <c r="AB70" s="46"/>
      <c r="AC70" s="46"/>
      <c r="AD70" s="46"/>
      <c r="AE70" s="46"/>
      <c r="AF70" s="46"/>
      <c r="AG70" s="45"/>
      <c r="AH70" s="45"/>
      <c r="AI70" s="45"/>
      <c r="AJ70" s="45"/>
      <c r="AK70" s="45"/>
      <c r="AL70" s="45"/>
      <c r="AM70" s="45"/>
      <c r="AN70" s="45"/>
      <c r="AO70" s="45"/>
      <c r="AP70" s="45"/>
      <c r="AQ70" s="45"/>
      <c r="AR70" s="45"/>
      <c r="AS70" s="45"/>
      <c r="AT70" s="45"/>
      <c r="AU70" s="45"/>
      <c r="AV70" s="45"/>
      <c r="AW70" s="46"/>
      <c r="AX70" s="46"/>
      <c r="AY70" s="46"/>
      <c r="AZ70" s="46"/>
      <c r="BA70" s="46"/>
      <c r="BB70" s="46"/>
      <c r="BC70" s="45"/>
      <c r="BD70" s="45"/>
      <c r="BE70" s="45"/>
      <c r="BF70" s="46" t="s">
        <v>218</v>
      </c>
    </row>
    <row r="71" spans="1:58" ht="30" customHeight="1" x14ac:dyDescent="0.3">
      <c r="A71" s="8"/>
      <c r="B71" s="9">
        <v>40</v>
      </c>
      <c r="C71" s="37" t="s">
        <v>219</v>
      </c>
      <c r="D71" s="46"/>
      <c r="E71" s="46"/>
      <c r="F71" s="46"/>
      <c r="G71" s="46"/>
      <c r="H71" s="46"/>
      <c r="I71" s="46"/>
      <c r="J71" s="46"/>
      <c r="K71" s="46"/>
      <c r="L71" s="46"/>
      <c r="M71" s="46"/>
      <c r="N71" s="46"/>
      <c r="O71" s="46"/>
      <c r="P71" s="46"/>
      <c r="Q71" s="46"/>
      <c r="R71" s="46"/>
      <c r="S71" s="45"/>
      <c r="T71" s="45"/>
      <c r="U71" s="45"/>
      <c r="V71" s="46"/>
      <c r="W71" s="46"/>
      <c r="X71" s="46"/>
      <c r="Y71" s="46"/>
      <c r="Z71" s="46"/>
      <c r="AA71" s="46"/>
      <c r="AB71" s="46"/>
      <c r="AC71" s="46"/>
      <c r="AD71" s="46"/>
      <c r="AE71" s="46"/>
      <c r="AF71" s="46"/>
      <c r="AG71" s="45"/>
      <c r="AH71" s="45"/>
      <c r="AI71" s="45"/>
      <c r="AJ71" s="45"/>
      <c r="AK71" s="45"/>
      <c r="AL71" s="45"/>
      <c r="AM71" s="45"/>
      <c r="AN71" s="45"/>
      <c r="AO71" s="45"/>
      <c r="AP71" s="45"/>
      <c r="AQ71" s="45"/>
      <c r="AR71" s="45"/>
      <c r="AS71" s="45"/>
      <c r="AT71" s="45"/>
      <c r="AU71" s="45"/>
      <c r="AV71" s="45"/>
      <c r="AW71" s="46"/>
      <c r="AX71" s="46"/>
      <c r="AY71" s="46"/>
      <c r="AZ71" s="46"/>
      <c r="BA71" s="46"/>
      <c r="BB71" s="46"/>
      <c r="BC71" s="45"/>
      <c r="BD71" s="45"/>
      <c r="BE71" s="45"/>
      <c r="BF71" s="46"/>
    </row>
    <row r="72" spans="1:58" ht="15" customHeight="1" x14ac:dyDescent="0.3">
      <c r="A72" s="8"/>
      <c r="B72" s="9">
        <v>41</v>
      </c>
      <c r="C72" s="36" t="s">
        <v>220</v>
      </c>
      <c r="D72" s="46"/>
      <c r="E72" s="46"/>
      <c r="F72" s="46"/>
      <c r="G72" s="46"/>
      <c r="H72" s="46"/>
      <c r="I72" s="46"/>
      <c r="J72" s="46"/>
      <c r="K72" s="46"/>
      <c r="L72" s="46"/>
      <c r="M72" s="46"/>
      <c r="N72" s="46"/>
      <c r="O72" s="46"/>
      <c r="P72" s="46"/>
      <c r="Q72" s="46"/>
      <c r="R72" s="46"/>
      <c r="S72" s="45"/>
      <c r="T72" s="45"/>
      <c r="U72" s="45"/>
      <c r="V72" s="46"/>
      <c r="W72" s="46"/>
      <c r="X72" s="46"/>
      <c r="Y72" s="46"/>
      <c r="Z72" s="46"/>
      <c r="AA72" s="46"/>
      <c r="AB72" s="46"/>
      <c r="AC72" s="46"/>
      <c r="AD72" s="46"/>
      <c r="AE72" s="46"/>
      <c r="AF72" s="46"/>
      <c r="AG72" s="45"/>
      <c r="AH72" s="45"/>
      <c r="AI72" s="45"/>
      <c r="AJ72" s="45"/>
      <c r="AK72" s="45"/>
      <c r="AL72" s="45"/>
      <c r="AM72" s="45"/>
      <c r="AN72" s="45"/>
      <c r="AO72" s="45"/>
      <c r="AP72" s="45"/>
      <c r="AQ72" s="45"/>
      <c r="AR72" s="45"/>
      <c r="AS72" s="45"/>
      <c r="AT72" s="45"/>
      <c r="AU72" s="45"/>
      <c r="AV72" s="45"/>
      <c r="AW72" s="46"/>
      <c r="AX72" s="46"/>
      <c r="AY72" s="46"/>
      <c r="AZ72" s="46"/>
      <c r="BA72" s="46"/>
      <c r="BB72" s="46"/>
      <c r="BC72" s="45"/>
      <c r="BD72" s="45"/>
      <c r="BE72" s="45"/>
      <c r="BF72" s="46"/>
    </row>
    <row r="73" spans="1:58" ht="183" customHeight="1" x14ac:dyDescent="0.3">
      <c r="A73" s="12" t="s">
        <v>165</v>
      </c>
      <c r="B73" s="21">
        <v>42</v>
      </c>
      <c r="C73" s="38" t="s">
        <v>221</v>
      </c>
      <c r="D73" s="46">
        <v>1</v>
      </c>
      <c r="E73" s="46">
        <v>0</v>
      </c>
      <c r="F73" s="46">
        <v>6</v>
      </c>
      <c r="G73" s="46">
        <v>0</v>
      </c>
      <c r="H73" s="46">
        <v>0</v>
      </c>
      <c r="I73" s="46">
        <v>0</v>
      </c>
      <c r="J73" s="46">
        <v>1</v>
      </c>
      <c r="K73" s="46">
        <v>0</v>
      </c>
      <c r="L73" s="46"/>
      <c r="M73" s="46"/>
      <c r="N73" s="46"/>
      <c r="O73" s="46"/>
      <c r="P73" s="46"/>
      <c r="Q73" s="46" t="s">
        <v>222</v>
      </c>
      <c r="R73" s="46"/>
      <c r="S73" s="45"/>
      <c r="T73" s="45"/>
      <c r="U73" s="45"/>
      <c r="V73" s="46"/>
      <c r="W73" s="46"/>
      <c r="X73" s="46"/>
      <c r="Y73" s="46"/>
      <c r="Z73" s="46"/>
      <c r="AA73" s="46"/>
      <c r="AB73" s="46"/>
      <c r="AC73" s="46"/>
      <c r="AD73" s="46"/>
      <c r="AE73" s="46"/>
      <c r="AF73" s="46"/>
      <c r="AG73" s="45" t="s">
        <v>67</v>
      </c>
      <c r="AH73" s="45" t="s">
        <v>67</v>
      </c>
      <c r="AI73" s="45"/>
      <c r="AJ73" s="45" t="s">
        <v>67</v>
      </c>
      <c r="AK73" s="45"/>
      <c r="AL73" s="45" t="s">
        <v>67</v>
      </c>
      <c r="AM73" s="45" t="s">
        <v>67</v>
      </c>
      <c r="AN73" s="45" t="s">
        <v>67</v>
      </c>
      <c r="AO73" s="45" t="s">
        <v>67</v>
      </c>
      <c r="AP73" s="45" t="s">
        <v>67</v>
      </c>
      <c r="AQ73" s="45" t="s">
        <v>67</v>
      </c>
      <c r="AR73" s="45"/>
      <c r="AS73" s="45" t="s">
        <v>67</v>
      </c>
      <c r="AT73" s="45" t="s">
        <v>67</v>
      </c>
      <c r="AU73" s="45" t="s">
        <v>67</v>
      </c>
      <c r="AV73" s="45"/>
      <c r="AW73" s="46"/>
      <c r="AX73" s="46"/>
      <c r="AY73" s="46"/>
      <c r="AZ73" s="46"/>
      <c r="BA73" s="46"/>
      <c r="BB73" s="46"/>
      <c r="BC73" s="45" t="s">
        <v>223</v>
      </c>
      <c r="BD73" s="45">
        <v>66</v>
      </c>
      <c r="BE73" s="45"/>
      <c r="BF73" s="48" t="s">
        <v>224</v>
      </c>
    </row>
    <row r="74" spans="1:58" ht="15" customHeight="1" x14ac:dyDescent="0.3">
      <c r="D74" s="5">
        <f>SUM(D5:D73)</f>
        <v>93</v>
      </c>
      <c r="E74" s="5">
        <f t="shared" ref="E74:J74" si="0">SUM(E5:E73)</f>
        <v>8</v>
      </c>
      <c r="F74" s="5">
        <f t="shared" si="0"/>
        <v>472</v>
      </c>
      <c r="G74" s="5">
        <f t="shared" si="0"/>
        <v>0</v>
      </c>
      <c r="H74" s="5">
        <f t="shared" si="0"/>
        <v>1</v>
      </c>
      <c r="I74" s="5">
        <f t="shared" si="0"/>
        <v>1</v>
      </c>
      <c r="J74" s="5">
        <f t="shared" si="0"/>
        <v>6</v>
      </c>
      <c r="S74" s="22">
        <f>SUM(S5:S73)</f>
        <v>637</v>
      </c>
      <c r="BD74" s="22">
        <f>SUM(BD5:BD73)</f>
        <v>455</v>
      </c>
    </row>
    <row r="75" spans="1:58" ht="15" customHeight="1" x14ac:dyDescent="0.3">
      <c r="A75" s="23">
        <f>COUNTA(A5:A73)</f>
        <v>23</v>
      </c>
    </row>
    <row r="78" spans="1:58" ht="15" customHeight="1" x14ac:dyDescent="0.3">
      <c r="U78" s="22">
        <v>24</v>
      </c>
      <c r="V78" s="5">
        <v>100</v>
      </c>
    </row>
    <row r="79" spans="1:58" ht="15" customHeight="1" x14ac:dyDescent="0.3">
      <c r="U79" s="22">
        <v>22</v>
      </c>
      <c r="V79" s="5">
        <f>(U79*V78)/U78</f>
        <v>91.666666666666671</v>
      </c>
    </row>
  </sheetData>
  <mergeCells count="92">
    <mergeCell ref="A1:A2"/>
    <mergeCell ref="S1:AE1"/>
    <mergeCell ref="D1:K1"/>
    <mergeCell ref="M1:P1"/>
    <mergeCell ref="B1:C4"/>
    <mergeCell ref="D2:D4"/>
    <mergeCell ref="E2:E4"/>
    <mergeCell ref="F2:F4"/>
    <mergeCell ref="G2:G4"/>
    <mergeCell ref="H2:H4"/>
    <mergeCell ref="I2:I4"/>
    <mergeCell ref="C38:C45"/>
    <mergeCell ref="D38:D45"/>
    <mergeCell ref="E38:E45"/>
    <mergeCell ref="F38:F45"/>
    <mergeCell ref="G38:G45"/>
    <mergeCell ref="H38:H45"/>
    <mergeCell ref="I38:I45"/>
    <mergeCell ref="J38:J45"/>
    <mergeCell ref="K38:K45"/>
    <mergeCell ref="M38:M45"/>
    <mergeCell ref="X3:AB3"/>
    <mergeCell ref="BF1:BF4"/>
    <mergeCell ref="BF38:BF45"/>
    <mergeCell ref="AK2:AK4"/>
    <mergeCell ref="AP2:AP4"/>
    <mergeCell ref="AQ2:AQ4"/>
    <mergeCell ref="AS2:AS4"/>
    <mergeCell ref="AW2:AW4"/>
    <mergeCell ref="AX2:AX4"/>
    <mergeCell ref="AY2:AY4"/>
    <mergeCell ref="AZ2:AZ4"/>
    <mergeCell ref="BC1:BC4"/>
    <mergeCell ref="AM2:AM4"/>
    <mergeCell ref="AV2:AV4"/>
    <mergeCell ref="AR2:AR4"/>
    <mergeCell ref="AU2:AU4"/>
    <mergeCell ref="BE1:BE4"/>
    <mergeCell ref="B49:B61"/>
    <mergeCell ref="A49:A61"/>
    <mergeCell ref="BD1:BD4"/>
    <mergeCell ref="AD3:AD4"/>
    <mergeCell ref="N2:N4"/>
    <mergeCell ref="O2:O4"/>
    <mergeCell ref="P2:P4"/>
    <mergeCell ref="Q1:Q4"/>
    <mergeCell ref="R1:R4"/>
    <mergeCell ref="S3:S4"/>
    <mergeCell ref="Q49:Q61"/>
    <mergeCell ref="P49:P61"/>
    <mergeCell ref="O49:O61"/>
    <mergeCell ref="N49:N61"/>
    <mergeCell ref="N38:N45"/>
    <mergeCell ref="AH2:AH4"/>
    <mergeCell ref="AJ2:AJ4"/>
    <mergeCell ref="AL2:AL4"/>
    <mergeCell ref="AI2:AI4"/>
    <mergeCell ref="AT2:AT4"/>
    <mergeCell ref="AN2:AN4"/>
    <mergeCell ref="AO2:AO4"/>
    <mergeCell ref="C49:C61"/>
    <mergeCell ref="T3:V3"/>
    <mergeCell ref="M2:M4"/>
    <mergeCell ref="M49:M61"/>
    <mergeCell ref="F49:F61"/>
    <mergeCell ref="E49:E61"/>
    <mergeCell ref="D49:D61"/>
    <mergeCell ref="K49:K61"/>
    <mergeCell ref="J49:J61"/>
    <mergeCell ref="I49:I61"/>
    <mergeCell ref="H49:H61"/>
    <mergeCell ref="G49:G61"/>
    <mergeCell ref="S2:AB2"/>
    <mergeCell ref="J2:J4"/>
    <mergeCell ref="O38:O45"/>
    <mergeCell ref="K2:K4"/>
    <mergeCell ref="A24:A26"/>
    <mergeCell ref="AF1:BB1"/>
    <mergeCell ref="AF2:AF4"/>
    <mergeCell ref="C28:C29"/>
    <mergeCell ref="B7:B8"/>
    <mergeCell ref="C7:C8"/>
    <mergeCell ref="C18:C19"/>
    <mergeCell ref="B18:B19"/>
    <mergeCell ref="C24:C26"/>
    <mergeCell ref="B24:B26"/>
    <mergeCell ref="BA2:BA4"/>
    <mergeCell ref="C12:C14"/>
    <mergeCell ref="L2:L4"/>
    <mergeCell ref="BB2:BB4"/>
    <mergeCell ref="AE2:AE4"/>
    <mergeCell ref="AG2:AG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E6E78-C0F1-4E55-BD3B-80CAC4D479FB}">
  <dimension ref="A1:I45"/>
  <sheetViews>
    <sheetView workbookViewId="0">
      <pane ySplit="2" topLeftCell="A43" activePane="bottomLeft" state="frozen"/>
      <selection pane="bottomLeft" activeCell="D5" sqref="D5"/>
    </sheetView>
  </sheetViews>
  <sheetFormatPr baseColWidth="10" defaultColWidth="11.44140625" defaultRowHeight="14.4" x14ac:dyDescent="0.3"/>
  <cols>
    <col min="1" max="1" width="6.88671875" style="1" customWidth="1"/>
    <col min="2" max="2" width="3.109375" customWidth="1"/>
    <col min="3" max="3" width="14.44140625" customWidth="1"/>
    <col min="4" max="4" width="80.88671875" customWidth="1"/>
    <col min="5" max="5" width="75.6640625" customWidth="1"/>
    <col min="6" max="6" width="28" customWidth="1"/>
    <col min="7" max="7" width="26.6640625" customWidth="1"/>
    <col min="8" max="8" width="26.33203125" customWidth="1"/>
    <col min="9" max="9" width="26.5546875" customWidth="1"/>
  </cols>
  <sheetData>
    <row r="1" spans="1:9" ht="22.5" customHeight="1" x14ac:dyDescent="0.3">
      <c r="A1" s="183" t="s">
        <v>0</v>
      </c>
      <c r="B1" s="179" t="s">
        <v>1</v>
      </c>
      <c r="C1" s="180"/>
      <c r="D1" s="177" t="s">
        <v>225</v>
      </c>
      <c r="E1" s="178"/>
      <c r="F1" s="185" t="s">
        <v>226</v>
      </c>
      <c r="G1" s="185" t="s">
        <v>227</v>
      </c>
      <c r="H1" s="185" t="s">
        <v>228</v>
      </c>
      <c r="I1" s="185" t="s">
        <v>229</v>
      </c>
    </row>
    <row r="2" spans="1:9" s="1" customFormat="1" ht="33.75" customHeight="1" x14ac:dyDescent="0.3">
      <c r="A2" s="184"/>
      <c r="B2" s="181"/>
      <c r="C2" s="182"/>
      <c r="D2" s="27" t="s">
        <v>230</v>
      </c>
      <c r="E2" s="27" t="s">
        <v>231</v>
      </c>
      <c r="F2" s="186"/>
      <c r="G2" s="186"/>
      <c r="H2" s="186"/>
      <c r="I2" s="186"/>
    </row>
    <row r="3" spans="1:9" x14ac:dyDescent="0.3">
      <c r="A3" s="65"/>
      <c r="B3" s="11">
        <v>1</v>
      </c>
      <c r="C3" s="25" t="s">
        <v>63</v>
      </c>
      <c r="D3" s="10"/>
      <c r="E3" s="86"/>
      <c r="F3" s="86"/>
      <c r="G3" s="86"/>
      <c r="H3" s="86"/>
      <c r="I3" s="86"/>
    </row>
    <row r="4" spans="1:9" x14ac:dyDescent="0.3">
      <c r="A4" s="65"/>
      <c r="B4" s="11">
        <v>2</v>
      </c>
      <c r="C4" s="28" t="s">
        <v>64</v>
      </c>
      <c r="D4" s="10"/>
      <c r="E4" s="86"/>
      <c r="F4" s="86"/>
      <c r="G4" s="86"/>
      <c r="H4" s="86"/>
      <c r="I4" s="86"/>
    </row>
    <row r="5" spans="1:9" s="1" customFormat="1" ht="36" x14ac:dyDescent="0.3">
      <c r="A5" s="24" t="s">
        <v>65</v>
      </c>
      <c r="B5" s="17">
        <v>3</v>
      </c>
      <c r="C5" s="25" t="s">
        <v>66</v>
      </c>
      <c r="D5" s="85" t="s">
        <v>232</v>
      </c>
      <c r="E5" s="84" t="s">
        <v>233</v>
      </c>
      <c r="F5" s="85" t="s">
        <v>234</v>
      </c>
      <c r="G5" s="85" t="s">
        <v>235</v>
      </c>
      <c r="H5" s="85"/>
      <c r="I5" s="88"/>
    </row>
    <row r="6" spans="1:9" x14ac:dyDescent="0.3">
      <c r="A6" s="65"/>
      <c r="B6" s="11">
        <v>4</v>
      </c>
      <c r="C6" s="28" t="s">
        <v>77</v>
      </c>
      <c r="D6" s="86"/>
      <c r="E6" s="86"/>
      <c r="F6" s="86"/>
      <c r="G6" s="86"/>
      <c r="H6" s="86"/>
      <c r="I6" s="86"/>
    </row>
    <row r="7" spans="1:9" s="1" customFormat="1" ht="144" x14ac:dyDescent="0.3">
      <c r="A7" s="24" t="s">
        <v>65</v>
      </c>
      <c r="B7" s="17">
        <v>5</v>
      </c>
      <c r="C7" s="25" t="s">
        <v>78</v>
      </c>
      <c r="D7" s="85" t="s">
        <v>236</v>
      </c>
      <c r="E7" s="85"/>
      <c r="F7" s="85" t="s">
        <v>237</v>
      </c>
      <c r="G7" s="85" t="s">
        <v>238</v>
      </c>
      <c r="H7" s="64"/>
      <c r="I7" s="89" t="s">
        <v>239</v>
      </c>
    </row>
    <row r="8" spans="1:9" ht="79.2" customHeight="1" x14ac:dyDescent="0.3">
      <c r="A8" s="24" t="s">
        <v>65</v>
      </c>
      <c r="B8" s="17">
        <v>6</v>
      </c>
      <c r="C8" s="28" t="s">
        <v>89</v>
      </c>
      <c r="D8" s="84" t="s">
        <v>240</v>
      </c>
      <c r="E8" s="87" t="s">
        <v>241</v>
      </c>
      <c r="F8" s="85" t="s">
        <v>242</v>
      </c>
      <c r="G8" s="85" t="s">
        <v>243</v>
      </c>
      <c r="H8" s="64"/>
      <c r="I8" s="87" t="s">
        <v>244</v>
      </c>
    </row>
    <row r="9" spans="1:9" x14ac:dyDescent="0.3">
      <c r="A9" s="65"/>
      <c r="B9" s="11">
        <v>7</v>
      </c>
      <c r="C9" s="25" t="s">
        <v>106</v>
      </c>
      <c r="D9" s="86"/>
      <c r="E9" s="86"/>
      <c r="F9" s="86"/>
      <c r="G9" s="86"/>
      <c r="H9" s="86"/>
      <c r="I9" s="86"/>
    </row>
    <row r="10" spans="1:9" x14ac:dyDescent="0.3">
      <c r="A10" s="65"/>
      <c r="B10" s="11">
        <v>8</v>
      </c>
      <c r="C10" s="28" t="s">
        <v>107</v>
      </c>
      <c r="D10" s="86"/>
      <c r="E10" s="86"/>
      <c r="F10" s="86"/>
      <c r="G10" s="86"/>
      <c r="H10" s="86"/>
      <c r="I10" s="86"/>
    </row>
    <row r="11" spans="1:9" s="1" customFormat="1" ht="37.950000000000003" customHeight="1" x14ac:dyDescent="0.3">
      <c r="A11" s="24" t="s">
        <v>65</v>
      </c>
      <c r="B11" s="17">
        <v>9</v>
      </c>
      <c r="C11" s="25" t="s">
        <v>108</v>
      </c>
      <c r="D11" s="85" t="s">
        <v>245</v>
      </c>
      <c r="E11" s="88"/>
      <c r="F11" s="85" t="s">
        <v>246</v>
      </c>
      <c r="G11" s="84" t="s">
        <v>247</v>
      </c>
      <c r="H11" s="88"/>
      <c r="I11" s="88"/>
    </row>
    <row r="12" spans="1:9" s="1" customFormat="1" ht="87.6" customHeight="1" x14ac:dyDescent="0.3">
      <c r="A12" s="24" t="s">
        <v>65</v>
      </c>
      <c r="B12" s="17">
        <v>10</v>
      </c>
      <c r="C12" s="28" t="s">
        <v>112</v>
      </c>
      <c r="D12" s="85" t="s">
        <v>248</v>
      </c>
      <c r="E12" s="88"/>
      <c r="F12" s="88" t="s">
        <v>249</v>
      </c>
      <c r="G12" s="85" t="s">
        <v>250</v>
      </c>
      <c r="H12" s="88"/>
      <c r="I12" s="84" t="s">
        <v>251</v>
      </c>
    </row>
    <row r="13" spans="1:9" x14ac:dyDescent="0.3">
      <c r="A13" s="65"/>
      <c r="B13" s="11">
        <v>11</v>
      </c>
      <c r="C13" s="25" t="s">
        <v>117</v>
      </c>
      <c r="D13" s="86"/>
      <c r="E13" s="86"/>
      <c r="F13" s="86"/>
      <c r="G13" s="86"/>
      <c r="H13" s="86"/>
      <c r="I13" s="86"/>
    </row>
    <row r="14" spans="1:9" s="1" customFormat="1" ht="36" x14ac:dyDescent="0.3">
      <c r="A14" s="24" t="s">
        <v>65</v>
      </c>
      <c r="B14" s="17">
        <v>12</v>
      </c>
      <c r="C14" s="31" t="s">
        <v>118</v>
      </c>
      <c r="D14" s="85" t="s">
        <v>252</v>
      </c>
      <c r="E14" s="85" t="s">
        <v>253</v>
      </c>
      <c r="F14" s="88" t="s">
        <v>254</v>
      </c>
      <c r="G14" s="85" t="s">
        <v>255</v>
      </c>
      <c r="H14" s="88"/>
      <c r="I14" s="88"/>
    </row>
    <row r="15" spans="1:9" x14ac:dyDescent="0.3">
      <c r="A15" s="65"/>
      <c r="B15" s="11">
        <v>13</v>
      </c>
      <c r="C15" s="32" t="s">
        <v>122</v>
      </c>
      <c r="D15" s="86"/>
      <c r="E15" s="86"/>
      <c r="F15" s="86"/>
      <c r="G15" s="86"/>
      <c r="H15" s="86"/>
      <c r="I15" s="86"/>
    </row>
    <row r="16" spans="1:9" x14ac:dyDescent="0.3">
      <c r="A16" s="65"/>
      <c r="B16" s="11">
        <v>14</v>
      </c>
      <c r="C16" s="31" t="s">
        <v>123</v>
      </c>
      <c r="D16" s="86"/>
      <c r="E16" s="86"/>
      <c r="F16" s="86"/>
      <c r="G16" s="86"/>
      <c r="H16" s="86"/>
      <c r="I16" s="86"/>
    </row>
    <row r="17" spans="1:9" ht="157.94999999999999" customHeight="1" x14ac:dyDescent="0.3">
      <c r="A17" s="24" t="s">
        <v>65</v>
      </c>
      <c r="B17" s="17">
        <v>15</v>
      </c>
      <c r="C17" s="25" t="s">
        <v>124</v>
      </c>
      <c r="D17" s="84" t="s">
        <v>256</v>
      </c>
      <c r="E17" s="84" t="s">
        <v>257</v>
      </c>
      <c r="F17" s="87" t="s">
        <v>258</v>
      </c>
      <c r="G17" s="87" t="s">
        <v>259</v>
      </c>
      <c r="H17" s="86"/>
      <c r="I17" s="86"/>
    </row>
    <row r="18" spans="1:9" ht="43.95" customHeight="1" x14ac:dyDescent="0.3">
      <c r="A18" s="24" t="s">
        <v>65</v>
      </c>
      <c r="B18" s="11">
        <v>16</v>
      </c>
      <c r="C18" s="31" t="s">
        <v>133</v>
      </c>
      <c r="D18" s="84" t="s">
        <v>260</v>
      </c>
      <c r="E18" s="84" t="s">
        <v>261</v>
      </c>
      <c r="F18" s="85" t="s">
        <v>262</v>
      </c>
      <c r="G18" s="87" t="s">
        <v>263</v>
      </c>
      <c r="H18" s="86"/>
      <c r="I18" s="86"/>
    </row>
    <row r="19" spans="1:9" ht="230.4" customHeight="1" x14ac:dyDescent="0.3">
      <c r="A19" s="24" t="s">
        <v>65</v>
      </c>
      <c r="B19" s="17">
        <v>17</v>
      </c>
      <c r="C19" s="32" t="s">
        <v>137</v>
      </c>
      <c r="D19" s="84" t="s">
        <v>264</v>
      </c>
      <c r="E19" s="84" t="s">
        <v>265</v>
      </c>
      <c r="F19" s="85" t="s">
        <v>266</v>
      </c>
      <c r="G19" s="85" t="s">
        <v>267</v>
      </c>
      <c r="H19" s="86"/>
      <c r="I19" s="85" t="s">
        <v>268</v>
      </c>
    </row>
    <row r="20" spans="1:9" x14ac:dyDescent="0.3">
      <c r="A20" s="65"/>
      <c r="B20" s="11">
        <v>18</v>
      </c>
      <c r="C20" s="28" t="s">
        <v>147</v>
      </c>
      <c r="D20" s="10"/>
      <c r="E20" s="10"/>
      <c r="F20" s="10"/>
      <c r="G20" s="10"/>
      <c r="H20" s="10"/>
      <c r="I20" s="10"/>
    </row>
    <row r="21" spans="1:9" x14ac:dyDescent="0.3">
      <c r="A21" s="24" t="s">
        <v>65</v>
      </c>
      <c r="B21" s="11">
        <v>19</v>
      </c>
      <c r="C21" s="32" t="s">
        <v>148</v>
      </c>
      <c r="D21" s="10"/>
      <c r="E21" s="10"/>
      <c r="F21" s="10"/>
      <c r="G21" s="10"/>
      <c r="H21" s="10"/>
      <c r="I21" s="10"/>
    </row>
    <row r="22" spans="1:9" x14ac:dyDescent="0.3">
      <c r="A22" s="24" t="s">
        <v>65</v>
      </c>
      <c r="B22" s="11">
        <v>20</v>
      </c>
      <c r="C22" s="28" t="s">
        <v>149</v>
      </c>
      <c r="D22" s="10"/>
      <c r="E22" s="10"/>
      <c r="F22" s="10"/>
      <c r="G22" s="10"/>
      <c r="H22" s="10"/>
      <c r="I22" s="10"/>
    </row>
    <row r="23" spans="1:9" x14ac:dyDescent="0.3">
      <c r="A23" s="65"/>
      <c r="B23" s="11">
        <v>21</v>
      </c>
      <c r="C23" s="25" t="s">
        <v>150</v>
      </c>
      <c r="D23" s="10"/>
      <c r="E23" s="10"/>
      <c r="F23" s="10"/>
      <c r="G23" s="10"/>
      <c r="H23" s="10"/>
      <c r="I23" s="10"/>
    </row>
    <row r="24" spans="1:9" x14ac:dyDescent="0.3">
      <c r="A24" s="24" t="s">
        <v>65</v>
      </c>
      <c r="B24" s="11">
        <v>22</v>
      </c>
      <c r="C24" s="31" t="s">
        <v>151</v>
      </c>
      <c r="D24" s="10"/>
      <c r="E24" s="10"/>
      <c r="F24" s="10"/>
      <c r="G24" s="10"/>
      <c r="H24" s="10"/>
      <c r="I24" s="10"/>
    </row>
    <row r="25" spans="1:9" x14ac:dyDescent="0.3">
      <c r="A25" s="65"/>
      <c r="B25" s="11">
        <v>23</v>
      </c>
      <c r="C25" s="25" t="s">
        <v>152</v>
      </c>
      <c r="D25" s="10"/>
      <c r="E25" s="10"/>
      <c r="F25" s="10"/>
      <c r="G25" s="10"/>
      <c r="H25" s="10"/>
      <c r="I25" s="10"/>
    </row>
    <row r="26" spans="1:9" x14ac:dyDescent="0.3">
      <c r="A26" s="65"/>
      <c r="B26" s="11">
        <v>24</v>
      </c>
      <c r="C26" s="28" t="s">
        <v>153</v>
      </c>
      <c r="D26" s="10"/>
      <c r="E26" s="10"/>
      <c r="F26" s="10"/>
      <c r="G26" s="10"/>
      <c r="H26" s="10"/>
      <c r="I26" s="10"/>
    </row>
    <row r="27" spans="1:9" x14ac:dyDescent="0.3">
      <c r="A27" s="65"/>
      <c r="B27" s="11">
        <v>25</v>
      </c>
      <c r="C27" s="25" t="s">
        <v>154</v>
      </c>
      <c r="D27" s="10"/>
      <c r="E27" s="10"/>
      <c r="F27" s="10"/>
      <c r="G27" s="10"/>
      <c r="H27" s="10"/>
      <c r="I27" s="10"/>
    </row>
    <row r="28" spans="1:9" ht="42.75" customHeight="1" x14ac:dyDescent="0.3">
      <c r="A28" s="24"/>
      <c r="B28" s="11">
        <v>26</v>
      </c>
      <c r="C28" s="28" t="s">
        <v>155</v>
      </c>
      <c r="D28" s="173" t="s">
        <v>269</v>
      </c>
      <c r="E28" s="174"/>
      <c r="F28" s="30" t="s">
        <v>270</v>
      </c>
      <c r="G28" s="30" t="s">
        <v>271</v>
      </c>
      <c r="H28" s="33"/>
      <c r="I28" s="33"/>
    </row>
    <row r="29" spans="1:9" ht="24" x14ac:dyDescent="0.3">
      <c r="A29" s="24" t="s">
        <v>165</v>
      </c>
      <c r="B29" s="11">
        <v>27</v>
      </c>
      <c r="C29" s="25" t="s">
        <v>166</v>
      </c>
      <c r="D29" s="15" t="s">
        <v>272</v>
      </c>
      <c r="E29" s="15" t="s">
        <v>272</v>
      </c>
      <c r="F29" s="15" t="s">
        <v>273</v>
      </c>
      <c r="G29" s="26" t="s">
        <v>274</v>
      </c>
      <c r="H29" s="34" t="s">
        <v>275</v>
      </c>
      <c r="I29" s="26" t="s">
        <v>276</v>
      </c>
    </row>
    <row r="30" spans="1:9" ht="36" customHeight="1" x14ac:dyDescent="0.3">
      <c r="A30" s="24" t="s">
        <v>165</v>
      </c>
      <c r="B30" s="11">
        <v>28</v>
      </c>
      <c r="C30" s="28" t="s">
        <v>171</v>
      </c>
      <c r="D30" s="175" t="s">
        <v>277</v>
      </c>
      <c r="E30" s="176"/>
      <c r="F30" s="15" t="s">
        <v>278</v>
      </c>
      <c r="G30" s="15" t="s">
        <v>279</v>
      </c>
      <c r="H30" s="10"/>
      <c r="I30" s="10"/>
    </row>
    <row r="31" spans="1:9" ht="108.75" customHeight="1" x14ac:dyDescent="0.3">
      <c r="A31" s="24" t="s">
        <v>165</v>
      </c>
      <c r="B31" s="11">
        <v>29</v>
      </c>
      <c r="C31" s="25" t="s">
        <v>179</v>
      </c>
      <c r="D31" s="19" t="s">
        <v>280</v>
      </c>
      <c r="E31" s="19" t="s">
        <v>281</v>
      </c>
      <c r="F31" s="15" t="s">
        <v>282</v>
      </c>
      <c r="G31" s="26" t="s">
        <v>283</v>
      </c>
      <c r="H31" s="34" t="s">
        <v>284</v>
      </c>
      <c r="I31" s="26" t="s">
        <v>285</v>
      </c>
    </row>
    <row r="32" spans="1:9" ht="84" x14ac:dyDescent="0.3">
      <c r="A32" s="24" t="s">
        <v>165</v>
      </c>
      <c r="B32" s="11">
        <v>30</v>
      </c>
      <c r="C32" s="28" t="s">
        <v>186</v>
      </c>
      <c r="D32" s="19" t="s">
        <v>286</v>
      </c>
      <c r="E32" s="19" t="s">
        <v>287</v>
      </c>
      <c r="F32" s="15" t="s">
        <v>288</v>
      </c>
      <c r="G32" s="26" t="s">
        <v>289</v>
      </c>
      <c r="H32" s="34" t="s">
        <v>290</v>
      </c>
      <c r="I32" s="10"/>
    </row>
    <row r="33" spans="1:9" x14ac:dyDescent="0.3">
      <c r="A33" s="65"/>
      <c r="B33" s="11">
        <v>31</v>
      </c>
      <c r="C33" s="25" t="s">
        <v>195</v>
      </c>
      <c r="D33" s="10"/>
      <c r="E33" s="10"/>
      <c r="F33" s="10"/>
      <c r="G33" s="10"/>
      <c r="H33" s="10"/>
      <c r="I33" s="10"/>
    </row>
    <row r="34" spans="1:9" ht="60" x14ac:dyDescent="0.3">
      <c r="A34" s="24" t="s">
        <v>165</v>
      </c>
      <c r="B34" s="29">
        <v>32</v>
      </c>
      <c r="C34" s="28" t="s">
        <v>196</v>
      </c>
      <c r="D34" s="19" t="s">
        <v>291</v>
      </c>
      <c r="E34" s="19" t="s">
        <v>292</v>
      </c>
      <c r="F34" s="15" t="s">
        <v>293</v>
      </c>
      <c r="G34" s="26" t="s">
        <v>294</v>
      </c>
      <c r="H34" s="34" t="s">
        <v>295</v>
      </c>
      <c r="I34" s="10"/>
    </row>
    <row r="35" spans="1:9" x14ac:dyDescent="0.3">
      <c r="A35" s="65"/>
      <c r="B35" s="11">
        <v>33</v>
      </c>
      <c r="C35" s="25" t="s">
        <v>199</v>
      </c>
      <c r="D35" s="10"/>
      <c r="E35" s="10"/>
      <c r="F35" s="10"/>
      <c r="G35" s="10"/>
      <c r="H35" s="10"/>
      <c r="I35" s="10"/>
    </row>
    <row r="36" spans="1:9" ht="60" x14ac:dyDescent="0.3">
      <c r="A36" s="24" t="s">
        <v>165</v>
      </c>
      <c r="B36" s="11">
        <v>34</v>
      </c>
      <c r="C36" s="28" t="s">
        <v>200</v>
      </c>
      <c r="D36" s="19" t="s">
        <v>296</v>
      </c>
      <c r="E36" s="19" t="s">
        <v>297</v>
      </c>
      <c r="F36" s="15" t="s">
        <v>298</v>
      </c>
      <c r="G36" s="26" t="s">
        <v>299</v>
      </c>
      <c r="H36" s="34" t="s">
        <v>300</v>
      </c>
      <c r="I36" s="10"/>
    </row>
    <row r="37" spans="1:9" ht="102" customHeight="1" x14ac:dyDescent="0.3">
      <c r="A37" s="24" t="s">
        <v>165</v>
      </c>
      <c r="B37" s="29">
        <v>35</v>
      </c>
      <c r="C37" s="25" t="s">
        <v>203</v>
      </c>
      <c r="D37" s="19" t="s">
        <v>301</v>
      </c>
      <c r="E37" s="19" t="s">
        <v>302</v>
      </c>
      <c r="F37" s="15" t="s">
        <v>303</v>
      </c>
      <c r="G37" s="26" t="s">
        <v>304</v>
      </c>
      <c r="H37" s="34" t="s">
        <v>305</v>
      </c>
      <c r="I37" s="10"/>
    </row>
    <row r="38" spans="1:9" ht="24" x14ac:dyDescent="0.3">
      <c r="A38" s="24" t="s">
        <v>165</v>
      </c>
      <c r="B38" s="11">
        <v>36</v>
      </c>
      <c r="C38" s="28" t="s">
        <v>207</v>
      </c>
      <c r="D38" s="19" t="s">
        <v>306</v>
      </c>
      <c r="E38" s="10"/>
      <c r="F38" s="19" t="s">
        <v>307</v>
      </c>
      <c r="G38" s="19" t="s">
        <v>308</v>
      </c>
      <c r="H38" s="53" t="s">
        <v>309</v>
      </c>
      <c r="I38" s="10"/>
    </row>
    <row r="39" spans="1:9" ht="72" x14ac:dyDescent="0.3">
      <c r="A39" s="24" t="s">
        <v>165</v>
      </c>
      <c r="B39" s="11">
        <v>37</v>
      </c>
      <c r="C39" s="25" t="s">
        <v>210</v>
      </c>
      <c r="D39" s="19" t="s">
        <v>310</v>
      </c>
      <c r="E39" s="10"/>
      <c r="F39" s="19" t="s">
        <v>311</v>
      </c>
      <c r="G39" s="19" t="s">
        <v>312</v>
      </c>
      <c r="H39" s="53"/>
      <c r="I39" s="10"/>
    </row>
    <row r="40" spans="1:9" x14ac:dyDescent="0.3">
      <c r="A40" s="65"/>
      <c r="B40" s="11">
        <v>38</v>
      </c>
      <c r="C40" s="28" t="s">
        <v>215</v>
      </c>
      <c r="D40" s="10"/>
      <c r="E40" s="10"/>
      <c r="F40" s="19"/>
      <c r="G40" s="19"/>
      <c r="H40" s="53"/>
      <c r="I40" s="10"/>
    </row>
    <row r="41" spans="1:9" ht="60" x14ac:dyDescent="0.3">
      <c r="A41" s="24" t="s">
        <v>165</v>
      </c>
      <c r="B41" s="11">
        <v>39</v>
      </c>
      <c r="C41" s="25" t="s">
        <v>216</v>
      </c>
      <c r="D41" s="19" t="s">
        <v>313</v>
      </c>
      <c r="E41" s="10"/>
      <c r="F41" s="19" t="s">
        <v>314</v>
      </c>
      <c r="G41" s="19" t="s">
        <v>315</v>
      </c>
      <c r="H41" s="57" t="s">
        <v>316</v>
      </c>
      <c r="I41" s="19" t="s">
        <v>317</v>
      </c>
    </row>
    <row r="42" spans="1:9" ht="36" x14ac:dyDescent="0.3">
      <c r="A42" s="65"/>
      <c r="B42" s="11">
        <v>40</v>
      </c>
      <c r="C42" s="28" t="s">
        <v>219</v>
      </c>
      <c r="D42" s="10"/>
      <c r="E42" s="10"/>
      <c r="F42" s="10"/>
      <c r="G42" s="10"/>
      <c r="H42" s="10"/>
      <c r="I42" s="10"/>
    </row>
    <row r="43" spans="1:9" x14ac:dyDescent="0.3">
      <c r="A43" s="65"/>
      <c r="B43" s="11">
        <v>41</v>
      </c>
      <c r="C43" s="25" t="s">
        <v>220</v>
      </c>
      <c r="D43" s="10"/>
      <c r="E43" s="10"/>
      <c r="F43" s="10"/>
      <c r="G43" s="10"/>
      <c r="H43" s="10"/>
      <c r="I43" s="10"/>
    </row>
    <row r="44" spans="1:9" ht="324" x14ac:dyDescent="0.3">
      <c r="A44" s="24" t="s">
        <v>165</v>
      </c>
      <c r="B44" s="11">
        <v>42</v>
      </c>
      <c r="C44" s="28" t="s">
        <v>221</v>
      </c>
      <c r="D44" s="19" t="s">
        <v>318</v>
      </c>
      <c r="E44" s="58" t="s">
        <v>319</v>
      </c>
      <c r="F44" s="19" t="s">
        <v>320</v>
      </c>
      <c r="G44" s="19" t="s">
        <v>321</v>
      </c>
      <c r="H44" s="57" t="s">
        <v>322</v>
      </c>
      <c r="I44" s="19" t="s">
        <v>323</v>
      </c>
    </row>
    <row r="45" spans="1:9" x14ac:dyDescent="0.3">
      <c r="A45" s="16"/>
      <c r="B45" s="5"/>
      <c r="C45" s="5"/>
      <c r="D45" s="5"/>
      <c r="E45" s="5"/>
      <c r="F45" s="5"/>
      <c r="G45" s="5"/>
      <c r="H45" s="5"/>
      <c r="I45" s="5"/>
    </row>
  </sheetData>
  <mergeCells count="9">
    <mergeCell ref="F1:F2"/>
    <mergeCell ref="G1:G2"/>
    <mergeCell ref="H1:H2"/>
    <mergeCell ref="I1:I2"/>
    <mergeCell ref="D28:E28"/>
    <mergeCell ref="D30:E30"/>
    <mergeCell ref="D1:E1"/>
    <mergeCell ref="B1:C2"/>
    <mergeCell ref="A1:A2"/>
  </mergeCells>
  <hyperlinks>
    <hyperlink ref="H29" r:id="rId1" xr:uid="{12E7BCF4-5C8B-4399-A289-9C0FBA0EE568}"/>
    <hyperlink ref="H31" r:id="rId2" xr:uid="{78F064D3-BE36-4A68-A6A7-0B407E26B938}"/>
    <hyperlink ref="H32" r:id="rId3" xr:uid="{E9B8A2A2-F23B-4215-89A1-950531F6B099}"/>
    <hyperlink ref="H38" r:id="rId4" xr:uid="{B5CC64D4-D6AF-4BBC-A901-797267A0EFC8}"/>
    <hyperlink ref="H34" r:id="rId5" xr:uid="{412B012B-DD9B-4D65-8012-D2C7E5FD6B83}"/>
    <hyperlink ref="H36" r:id="rId6" xr:uid="{889D7F99-3412-4298-9B89-0B58EEDAD4A3}"/>
    <hyperlink ref="H37" r:id="rId7" xr:uid="{48F7DF54-853D-4794-89B4-2D80673E650D}"/>
    <hyperlink ref="H41" r:id="rId8" xr:uid="{DF0FB7A9-2580-4DE5-A7DC-21F9DDCC03EE}"/>
    <hyperlink ref="H44" r:id="rId9" xr:uid="{A1C3CA48-1087-4536-A855-A46E84D62CB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3F29D-E450-4716-A7CF-F3C144D2EF0C}">
  <dimension ref="A1:Q43"/>
  <sheetViews>
    <sheetView workbookViewId="0">
      <selection activeCell="K1" sqref="K1"/>
    </sheetView>
  </sheetViews>
  <sheetFormatPr baseColWidth="10" defaultColWidth="11.44140625" defaultRowHeight="14.4" x14ac:dyDescent="0.3"/>
  <cols>
    <col min="1" max="1" width="4.33203125" customWidth="1"/>
    <col min="2" max="2" width="20.88671875" customWidth="1"/>
    <col min="3" max="3" width="16.33203125" customWidth="1"/>
    <col min="4" max="4" width="19.6640625" customWidth="1"/>
    <col min="5" max="5" width="20.33203125" customWidth="1"/>
    <col min="6" max="6" width="11.6640625" customWidth="1"/>
    <col min="7" max="7" width="8.44140625" customWidth="1"/>
    <col min="13" max="13" width="15.33203125" customWidth="1"/>
    <col min="14" max="14" width="13.109375" customWidth="1"/>
    <col min="15" max="15" width="13.6640625" customWidth="1"/>
    <col min="16" max="16" width="12.6640625" customWidth="1"/>
    <col min="17" max="17" width="12.88671875" customWidth="1"/>
  </cols>
  <sheetData>
    <row r="1" spans="1:17" s="1" customFormat="1" ht="72" customHeight="1" x14ac:dyDescent="0.3">
      <c r="A1" s="66" t="s">
        <v>324</v>
      </c>
      <c r="B1" s="78" t="s">
        <v>325</v>
      </c>
      <c r="C1" s="78" t="s">
        <v>326</v>
      </c>
      <c r="D1" s="78" t="s">
        <v>327</v>
      </c>
      <c r="E1" s="187" t="s">
        <v>328</v>
      </c>
      <c r="F1" s="187"/>
      <c r="G1" s="187"/>
      <c r="H1" s="78" t="s">
        <v>329</v>
      </c>
      <c r="I1" s="78" t="s">
        <v>330</v>
      </c>
      <c r="J1" s="78" t="s">
        <v>331</v>
      </c>
      <c r="K1" s="78" t="s">
        <v>332</v>
      </c>
      <c r="L1" s="80" t="s">
        <v>333</v>
      </c>
      <c r="M1" s="80" t="s">
        <v>334</v>
      </c>
      <c r="N1" s="187" t="s">
        <v>335</v>
      </c>
      <c r="O1" s="187"/>
      <c r="P1" s="187"/>
      <c r="Q1" s="187"/>
    </row>
    <row r="2" spans="1:17" ht="28.8" x14ac:dyDescent="0.3">
      <c r="A2" s="67">
        <v>1</v>
      </c>
      <c r="B2" s="68" t="s">
        <v>63</v>
      </c>
      <c r="C2" s="69"/>
      <c r="D2" s="70"/>
      <c r="E2" s="78" t="s">
        <v>336</v>
      </c>
      <c r="F2" s="78" t="s">
        <v>337</v>
      </c>
      <c r="G2" s="78" t="s">
        <v>338</v>
      </c>
      <c r="H2" s="79"/>
      <c r="I2" s="79"/>
      <c r="J2" s="79"/>
      <c r="K2" s="79"/>
      <c r="L2" s="79"/>
      <c r="M2" s="79"/>
      <c r="N2" s="78" t="s">
        <v>339</v>
      </c>
      <c r="O2" s="78" t="s">
        <v>340</v>
      </c>
      <c r="P2" s="80" t="s">
        <v>341</v>
      </c>
      <c r="Q2" s="80" t="s">
        <v>342</v>
      </c>
    </row>
    <row r="3" spans="1:17" x14ac:dyDescent="0.3">
      <c r="A3" s="67">
        <v>2</v>
      </c>
      <c r="B3" s="72" t="s">
        <v>64</v>
      </c>
      <c r="C3" s="69"/>
      <c r="D3" s="69"/>
      <c r="E3" s="69"/>
      <c r="F3" s="69"/>
      <c r="G3" s="69"/>
      <c r="H3" s="69"/>
      <c r="I3" s="69"/>
      <c r="J3" s="69"/>
      <c r="K3" s="69"/>
      <c r="L3" s="69"/>
      <c r="M3" s="69"/>
      <c r="N3" s="70"/>
      <c r="O3" s="70"/>
      <c r="P3" s="70"/>
      <c r="Q3" s="70"/>
    </row>
    <row r="4" spans="1:17" x14ac:dyDescent="0.3">
      <c r="A4" s="73">
        <v>3</v>
      </c>
      <c r="B4" s="68" t="s">
        <v>66</v>
      </c>
      <c r="C4" s="69"/>
      <c r="D4" s="69"/>
      <c r="E4" s="69"/>
      <c r="F4" s="69"/>
      <c r="G4" s="69"/>
      <c r="H4" s="69"/>
      <c r="I4" s="69"/>
      <c r="J4" s="69"/>
      <c r="K4" s="69"/>
      <c r="L4" s="69"/>
      <c r="M4" s="69"/>
      <c r="N4" s="70"/>
      <c r="O4" s="70"/>
      <c r="P4" s="70"/>
      <c r="Q4" s="70"/>
    </row>
    <row r="5" spans="1:17" x14ac:dyDescent="0.3">
      <c r="A5" s="67">
        <v>4</v>
      </c>
      <c r="B5" s="72" t="s">
        <v>77</v>
      </c>
      <c r="C5" s="69"/>
      <c r="D5" s="69"/>
      <c r="E5" s="69"/>
      <c r="F5" s="69"/>
      <c r="G5" s="69"/>
      <c r="H5" s="69"/>
      <c r="I5" s="69"/>
      <c r="J5" s="69"/>
      <c r="K5" s="69"/>
      <c r="L5" s="69"/>
      <c r="M5" s="69"/>
      <c r="N5" s="70"/>
      <c r="O5" s="70"/>
      <c r="P5" s="70"/>
      <c r="Q5" s="70"/>
    </row>
    <row r="6" spans="1:17" x14ac:dyDescent="0.3">
      <c r="A6" s="73">
        <v>5</v>
      </c>
      <c r="B6" s="68" t="s">
        <v>78</v>
      </c>
      <c r="C6" s="69"/>
      <c r="D6" s="69"/>
      <c r="E6" s="69"/>
      <c r="F6" s="69"/>
      <c r="G6" s="69"/>
      <c r="H6" s="69"/>
      <c r="I6" s="69"/>
      <c r="J6" s="69"/>
      <c r="K6" s="69"/>
      <c r="L6" s="69"/>
      <c r="M6" s="69"/>
      <c r="N6" s="70"/>
      <c r="O6" s="70"/>
      <c r="P6" s="70"/>
      <c r="Q6" s="70"/>
    </row>
    <row r="7" spans="1:17" x14ac:dyDescent="0.3">
      <c r="A7" s="73">
        <v>6</v>
      </c>
      <c r="B7" s="72" t="s">
        <v>89</v>
      </c>
      <c r="C7" s="69"/>
      <c r="D7" s="69"/>
      <c r="E7" s="69"/>
      <c r="F7" s="69"/>
      <c r="G7" s="69"/>
      <c r="H7" s="69"/>
      <c r="I7" s="69"/>
      <c r="J7" s="70">
        <v>1</v>
      </c>
      <c r="K7" s="69"/>
      <c r="L7" s="69"/>
      <c r="M7" s="69"/>
      <c r="N7" s="70"/>
      <c r="O7" s="70">
        <v>1</v>
      </c>
      <c r="P7" s="70">
        <v>1</v>
      </c>
      <c r="Q7" s="70"/>
    </row>
    <row r="8" spans="1:17" x14ac:dyDescent="0.3">
      <c r="A8" s="67">
        <v>7</v>
      </c>
      <c r="B8" s="68" t="s">
        <v>106</v>
      </c>
      <c r="C8" s="69"/>
      <c r="D8" s="69"/>
      <c r="E8" s="69"/>
      <c r="F8" s="69"/>
      <c r="G8" s="69"/>
      <c r="H8" s="69"/>
      <c r="I8" s="69"/>
      <c r="J8" s="69"/>
      <c r="K8" s="69"/>
      <c r="L8" s="69"/>
      <c r="M8" s="69"/>
      <c r="N8" s="70"/>
      <c r="O8" s="70"/>
      <c r="P8" s="70"/>
      <c r="Q8" s="70"/>
    </row>
    <row r="9" spans="1:17" x14ac:dyDescent="0.3">
      <c r="A9" s="67">
        <v>8</v>
      </c>
      <c r="B9" s="72" t="s">
        <v>107</v>
      </c>
      <c r="C9" s="69"/>
      <c r="D9" s="69"/>
      <c r="E9" s="69"/>
      <c r="F9" s="69"/>
      <c r="G9" s="69"/>
      <c r="H9" s="69"/>
      <c r="I9" s="69"/>
      <c r="J9" s="69"/>
      <c r="K9" s="69"/>
      <c r="L9" s="69"/>
      <c r="M9" s="69"/>
      <c r="N9" s="70"/>
      <c r="O9" s="70"/>
      <c r="P9" s="70"/>
      <c r="Q9" s="70"/>
    </row>
    <row r="10" spans="1:17" x14ac:dyDescent="0.3">
      <c r="A10" s="67">
        <v>9</v>
      </c>
      <c r="B10" s="68" t="s">
        <v>108</v>
      </c>
      <c r="C10" s="69"/>
      <c r="D10" s="69"/>
      <c r="E10" s="69"/>
      <c r="F10" s="69"/>
      <c r="G10" s="69"/>
      <c r="H10" s="69"/>
      <c r="I10" s="69"/>
      <c r="J10" s="69"/>
      <c r="K10" s="69"/>
      <c r="L10" s="69"/>
      <c r="M10" s="69"/>
      <c r="N10" s="70"/>
      <c r="O10" s="70"/>
      <c r="P10" s="70"/>
      <c r="Q10" s="70"/>
    </row>
    <row r="11" spans="1:17" x14ac:dyDescent="0.3">
      <c r="A11" s="67">
        <v>10</v>
      </c>
      <c r="B11" s="72" t="s">
        <v>112</v>
      </c>
      <c r="C11" s="69"/>
      <c r="D11" s="69"/>
      <c r="E11" s="69"/>
      <c r="F11" s="69"/>
      <c r="G11" s="69"/>
      <c r="H11" s="69"/>
      <c r="I11" s="69"/>
      <c r="J11" s="69"/>
      <c r="K11" s="69"/>
      <c r="L11" s="69"/>
      <c r="M11" s="69"/>
      <c r="N11" s="70"/>
      <c r="O11" s="70"/>
      <c r="P11" s="70"/>
      <c r="Q11" s="70"/>
    </row>
    <row r="12" spans="1:17" x14ac:dyDescent="0.3">
      <c r="A12" s="67">
        <v>11</v>
      </c>
      <c r="B12" s="68" t="s">
        <v>117</v>
      </c>
      <c r="C12" s="69"/>
      <c r="D12" s="69"/>
      <c r="E12" s="69"/>
      <c r="F12" s="69"/>
      <c r="G12" s="69"/>
      <c r="H12" s="69"/>
      <c r="I12" s="69"/>
      <c r="J12" s="69"/>
      <c r="K12" s="69"/>
      <c r="L12" s="69"/>
      <c r="M12" s="69"/>
      <c r="N12" s="70"/>
      <c r="O12" s="70"/>
      <c r="P12" s="70"/>
      <c r="Q12" s="70"/>
    </row>
    <row r="13" spans="1:17" x14ac:dyDescent="0.3">
      <c r="A13" s="67">
        <v>12</v>
      </c>
      <c r="B13" s="74" t="s">
        <v>118</v>
      </c>
      <c r="C13" s="69"/>
      <c r="D13" s="69"/>
      <c r="E13" s="69"/>
      <c r="F13" s="69"/>
      <c r="G13" s="69"/>
      <c r="H13" s="69"/>
      <c r="I13" s="69"/>
      <c r="J13" s="69"/>
      <c r="K13" s="69"/>
      <c r="L13" s="69"/>
      <c r="M13" s="69"/>
      <c r="N13" s="70"/>
      <c r="O13" s="70"/>
      <c r="P13" s="70"/>
      <c r="Q13" s="70"/>
    </row>
    <row r="14" spans="1:17" x14ac:dyDescent="0.3">
      <c r="A14" s="67">
        <v>13</v>
      </c>
      <c r="B14" s="75" t="s">
        <v>122</v>
      </c>
      <c r="C14" s="69"/>
      <c r="D14" s="69"/>
      <c r="E14" s="69"/>
      <c r="F14" s="69"/>
      <c r="G14" s="69"/>
      <c r="H14" s="69"/>
      <c r="I14" s="69"/>
      <c r="J14" s="69"/>
      <c r="K14" s="69"/>
      <c r="L14" s="69"/>
      <c r="M14" s="69"/>
      <c r="N14" s="70"/>
      <c r="O14" s="70"/>
      <c r="P14" s="70"/>
      <c r="Q14" s="70"/>
    </row>
    <row r="15" spans="1:17" x14ac:dyDescent="0.3">
      <c r="A15" s="67">
        <v>14</v>
      </c>
      <c r="B15" s="74" t="s">
        <v>123</v>
      </c>
      <c r="C15" s="69"/>
      <c r="D15" s="69"/>
      <c r="E15" s="69"/>
      <c r="F15" s="69"/>
      <c r="G15" s="69"/>
      <c r="H15" s="69"/>
      <c r="I15" s="69"/>
      <c r="J15" s="69"/>
      <c r="K15" s="69"/>
      <c r="L15" s="69"/>
      <c r="M15" s="69"/>
      <c r="N15" s="70"/>
      <c r="O15" s="70"/>
      <c r="P15" s="70"/>
      <c r="Q15" s="70"/>
    </row>
    <row r="16" spans="1:17" x14ac:dyDescent="0.3">
      <c r="A16" s="67">
        <v>15</v>
      </c>
      <c r="B16" s="68" t="s">
        <v>124</v>
      </c>
      <c r="C16" s="69"/>
      <c r="D16" s="69"/>
      <c r="E16" s="69"/>
      <c r="F16" s="69"/>
      <c r="G16" s="69"/>
      <c r="H16" s="70">
        <v>3</v>
      </c>
      <c r="I16" s="69"/>
      <c r="J16" s="69"/>
      <c r="K16" s="69"/>
      <c r="L16" s="69"/>
      <c r="M16" s="70">
        <v>1</v>
      </c>
      <c r="N16" s="70"/>
      <c r="O16" s="70"/>
      <c r="P16" s="70"/>
      <c r="Q16" s="70"/>
    </row>
    <row r="17" spans="1:17" x14ac:dyDescent="0.3">
      <c r="A17" s="67">
        <v>16</v>
      </c>
      <c r="B17" s="74" t="s">
        <v>133</v>
      </c>
      <c r="C17" s="69"/>
      <c r="D17" s="69"/>
      <c r="E17" s="69"/>
      <c r="F17" s="69"/>
      <c r="G17" s="69"/>
      <c r="H17" s="69"/>
      <c r="I17" s="69"/>
      <c r="J17" s="69"/>
      <c r="K17" s="69"/>
      <c r="L17" s="69"/>
      <c r="M17" s="69"/>
      <c r="N17" s="70"/>
      <c r="O17" s="70"/>
      <c r="P17" s="70"/>
      <c r="Q17" s="70"/>
    </row>
    <row r="18" spans="1:17" s="1" customFormat="1" x14ac:dyDescent="0.3">
      <c r="A18" s="73">
        <v>17</v>
      </c>
      <c r="B18" s="75" t="s">
        <v>137</v>
      </c>
      <c r="C18" s="83"/>
      <c r="D18" s="83"/>
      <c r="E18" s="83"/>
      <c r="F18" s="83"/>
      <c r="G18" s="83"/>
      <c r="H18" s="83"/>
      <c r="I18" s="83"/>
      <c r="J18" s="83"/>
      <c r="K18" s="83"/>
      <c r="L18" s="83"/>
      <c r="M18" s="83"/>
      <c r="N18" s="66"/>
      <c r="O18" s="66"/>
      <c r="P18" s="66"/>
      <c r="Q18" s="71">
        <v>1</v>
      </c>
    </row>
    <row r="19" spans="1:17" x14ac:dyDescent="0.3">
      <c r="A19" s="67">
        <v>18</v>
      </c>
      <c r="B19" s="72" t="s">
        <v>147</v>
      </c>
      <c r="C19" s="69"/>
      <c r="D19" s="69"/>
      <c r="E19" s="69"/>
      <c r="F19" s="69"/>
      <c r="G19" s="69"/>
      <c r="H19" s="69"/>
      <c r="I19" s="69"/>
      <c r="J19" s="69"/>
      <c r="K19" s="69"/>
      <c r="L19" s="69"/>
      <c r="M19" s="69"/>
      <c r="N19" s="70"/>
      <c r="O19" s="70"/>
      <c r="P19" s="70"/>
      <c r="Q19" s="70"/>
    </row>
    <row r="20" spans="1:17" x14ac:dyDescent="0.3">
      <c r="A20" s="67">
        <v>19</v>
      </c>
      <c r="B20" s="75" t="s">
        <v>148</v>
      </c>
      <c r="C20" s="69"/>
      <c r="D20" s="69"/>
      <c r="E20" s="69"/>
      <c r="F20" s="69"/>
      <c r="G20" s="69"/>
      <c r="H20" s="69"/>
      <c r="I20" s="69"/>
      <c r="J20" s="69"/>
      <c r="K20" s="69"/>
      <c r="L20" s="69"/>
      <c r="M20" s="69"/>
      <c r="N20" s="70"/>
      <c r="O20" s="70"/>
      <c r="P20" s="70"/>
      <c r="Q20" s="70"/>
    </row>
    <row r="21" spans="1:17" x14ac:dyDescent="0.3">
      <c r="A21" s="67">
        <v>20</v>
      </c>
      <c r="B21" s="72" t="s">
        <v>149</v>
      </c>
      <c r="C21" s="69"/>
      <c r="D21" s="69"/>
      <c r="E21" s="69"/>
      <c r="F21" s="69"/>
      <c r="G21" s="69"/>
      <c r="H21" s="69"/>
      <c r="I21" s="69"/>
      <c r="J21" s="69"/>
      <c r="K21" s="69"/>
      <c r="L21" s="69"/>
      <c r="M21" s="69"/>
      <c r="N21" s="70"/>
      <c r="O21" s="70"/>
      <c r="P21" s="70"/>
      <c r="Q21" s="70"/>
    </row>
    <row r="22" spans="1:17" x14ac:dyDescent="0.3">
      <c r="A22" s="67">
        <v>21</v>
      </c>
      <c r="B22" s="68" t="s">
        <v>150</v>
      </c>
      <c r="C22" s="69"/>
      <c r="D22" s="69"/>
      <c r="E22" s="69"/>
      <c r="F22" s="69"/>
      <c r="G22" s="69"/>
      <c r="H22" s="69"/>
      <c r="I22" s="69"/>
      <c r="J22" s="69"/>
      <c r="K22" s="69"/>
      <c r="L22" s="69"/>
      <c r="M22" s="69"/>
      <c r="N22" s="70"/>
      <c r="O22" s="70"/>
      <c r="P22" s="70"/>
      <c r="Q22" s="70"/>
    </row>
    <row r="23" spans="1:17" x14ac:dyDescent="0.3">
      <c r="A23" s="67">
        <v>22</v>
      </c>
      <c r="B23" s="74" t="s">
        <v>151</v>
      </c>
      <c r="C23" s="69"/>
      <c r="D23" s="69"/>
      <c r="E23" s="69"/>
      <c r="F23" s="69"/>
      <c r="G23" s="69"/>
      <c r="H23" s="69"/>
      <c r="I23" s="69"/>
      <c r="J23" s="69"/>
      <c r="K23" s="69"/>
      <c r="L23" s="69"/>
      <c r="M23" s="69"/>
      <c r="N23" s="70"/>
      <c r="O23" s="70"/>
      <c r="P23" s="70"/>
      <c r="Q23" s="70"/>
    </row>
    <row r="24" spans="1:17" x14ac:dyDescent="0.3">
      <c r="A24" s="67">
        <v>23</v>
      </c>
      <c r="B24" s="68" t="s">
        <v>152</v>
      </c>
      <c r="C24" s="69"/>
      <c r="D24" s="69"/>
      <c r="E24" s="69"/>
      <c r="F24" s="69"/>
      <c r="G24" s="69"/>
      <c r="H24" s="69"/>
      <c r="I24" s="69"/>
      <c r="J24" s="69"/>
      <c r="K24" s="69"/>
      <c r="L24" s="69"/>
      <c r="M24" s="69"/>
      <c r="N24" s="70"/>
      <c r="O24" s="70"/>
      <c r="P24" s="70"/>
      <c r="Q24" s="70"/>
    </row>
    <row r="25" spans="1:17" x14ac:dyDescent="0.3">
      <c r="A25" s="67">
        <v>24</v>
      </c>
      <c r="B25" s="72" t="s">
        <v>153</v>
      </c>
      <c r="C25" s="69"/>
      <c r="D25" s="69"/>
      <c r="E25" s="69"/>
      <c r="F25" s="69"/>
      <c r="G25" s="69"/>
      <c r="H25" s="69"/>
      <c r="I25" s="69"/>
      <c r="J25" s="69"/>
      <c r="K25" s="69"/>
      <c r="L25" s="69"/>
      <c r="M25" s="69"/>
      <c r="N25" s="70"/>
      <c r="O25" s="70"/>
      <c r="P25" s="70"/>
      <c r="Q25" s="70"/>
    </row>
    <row r="26" spans="1:17" x14ac:dyDescent="0.3">
      <c r="A26" s="67">
        <v>25</v>
      </c>
      <c r="B26" s="68" t="s">
        <v>154</v>
      </c>
      <c r="C26" s="69"/>
      <c r="D26" s="69"/>
      <c r="E26" s="69"/>
      <c r="F26" s="69"/>
      <c r="G26" s="69"/>
      <c r="H26" s="69"/>
      <c r="I26" s="69"/>
      <c r="J26" s="69"/>
      <c r="K26" s="69"/>
      <c r="L26" s="69"/>
      <c r="M26" s="69"/>
      <c r="N26" s="70"/>
      <c r="O26" s="70"/>
      <c r="P26" s="70"/>
      <c r="Q26" s="70"/>
    </row>
    <row r="27" spans="1:17" x14ac:dyDescent="0.3">
      <c r="A27" s="67">
        <v>26</v>
      </c>
      <c r="B27" s="76" t="s">
        <v>155</v>
      </c>
      <c r="C27" s="69"/>
      <c r="D27" s="69"/>
      <c r="E27" s="69"/>
      <c r="F27" s="69"/>
      <c r="G27" s="69"/>
      <c r="H27" s="69"/>
      <c r="I27" s="69"/>
      <c r="J27" s="69"/>
      <c r="K27" s="69"/>
      <c r="L27" s="69"/>
      <c r="M27" s="69"/>
      <c r="N27" s="70"/>
      <c r="O27" s="70"/>
      <c r="P27" s="70"/>
      <c r="Q27" s="70"/>
    </row>
    <row r="28" spans="1:17" x14ac:dyDescent="0.3">
      <c r="A28" s="67">
        <v>27</v>
      </c>
      <c r="B28" s="68" t="s">
        <v>166</v>
      </c>
      <c r="C28" s="69"/>
      <c r="D28" s="69"/>
      <c r="E28" s="69"/>
      <c r="F28" s="69"/>
      <c r="G28" s="69"/>
      <c r="H28" s="69"/>
      <c r="I28" s="69"/>
      <c r="J28" s="69"/>
      <c r="K28" s="69"/>
      <c r="L28" s="69"/>
      <c r="M28" s="69"/>
      <c r="N28" s="70"/>
      <c r="O28" s="70"/>
      <c r="P28" s="70"/>
      <c r="Q28" s="70"/>
    </row>
    <row r="29" spans="1:17" x14ac:dyDescent="0.3">
      <c r="A29" s="67">
        <v>28</v>
      </c>
      <c r="B29" s="72" t="s">
        <v>171</v>
      </c>
      <c r="C29" s="69"/>
      <c r="D29" s="69"/>
      <c r="E29" s="69"/>
      <c r="F29" s="69"/>
      <c r="G29" s="69"/>
      <c r="H29" s="69"/>
      <c r="I29" s="69"/>
      <c r="J29" s="69"/>
      <c r="K29" s="69"/>
      <c r="L29" s="69"/>
      <c r="M29" s="69"/>
      <c r="N29" s="70"/>
      <c r="O29" s="70"/>
      <c r="P29" s="70"/>
      <c r="Q29" s="70"/>
    </row>
    <row r="30" spans="1:17" x14ac:dyDescent="0.3">
      <c r="A30" s="67">
        <v>29</v>
      </c>
      <c r="B30" s="68" t="s">
        <v>179</v>
      </c>
      <c r="C30" s="69"/>
      <c r="D30" s="69"/>
      <c r="E30" s="69"/>
      <c r="F30" s="69"/>
      <c r="G30" s="69"/>
      <c r="H30" s="69"/>
      <c r="I30" s="69"/>
      <c r="J30" s="69"/>
      <c r="K30" s="69"/>
      <c r="L30" s="69"/>
      <c r="M30" s="69"/>
      <c r="N30" s="70"/>
      <c r="O30" s="70"/>
      <c r="P30" s="70"/>
      <c r="Q30" s="70"/>
    </row>
    <row r="31" spans="1:17" x14ac:dyDescent="0.3">
      <c r="A31" s="73">
        <v>30</v>
      </c>
      <c r="B31" s="77" t="s">
        <v>186</v>
      </c>
      <c r="C31" s="69"/>
      <c r="D31" s="69"/>
      <c r="E31" s="69"/>
      <c r="F31" s="69"/>
      <c r="G31" s="69"/>
      <c r="H31" s="69"/>
      <c r="I31" s="69"/>
      <c r="J31" s="69"/>
      <c r="K31" s="69"/>
      <c r="L31" s="69"/>
      <c r="M31" s="69"/>
      <c r="N31" s="70"/>
      <c r="O31" s="70"/>
      <c r="P31" s="70"/>
      <c r="Q31" s="70"/>
    </row>
    <row r="32" spans="1:17" x14ac:dyDescent="0.3">
      <c r="A32" s="67">
        <v>31</v>
      </c>
      <c r="B32" s="68" t="s">
        <v>195</v>
      </c>
      <c r="C32" s="69"/>
      <c r="D32" s="69"/>
      <c r="E32" s="69"/>
      <c r="F32" s="69"/>
      <c r="G32" s="69"/>
      <c r="H32" s="69"/>
      <c r="I32" s="69"/>
      <c r="J32" s="69"/>
      <c r="K32" s="69"/>
      <c r="L32" s="69"/>
      <c r="M32" s="69"/>
      <c r="N32" s="70"/>
      <c r="O32" s="70"/>
      <c r="P32" s="70"/>
      <c r="Q32" s="70"/>
    </row>
    <row r="33" spans="1:17" x14ac:dyDescent="0.3">
      <c r="A33" s="67">
        <v>32</v>
      </c>
      <c r="B33" s="72" t="s">
        <v>196</v>
      </c>
      <c r="C33" s="69"/>
      <c r="D33" s="69"/>
      <c r="E33" s="69"/>
      <c r="F33" s="69"/>
      <c r="G33" s="69"/>
      <c r="H33" s="69"/>
      <c r="I33" s="69"/>
      <c r="J33" s="69"/>
      <c r="K33" s="69"/>
      <c r="L33" s="69"/>
      <c r="M33" s="69"/>
      <c r="N33" s="70"/>
      <c r="O33" s="70"/>
      <c r="P33" s="70"/>
      <c r="Q33" s="70"/>
    </row>
    <row r="34" spans="1:17" x14ac:dyDescent="0.3">
      <c r="A34" s="67">
        <v>33</v>
      </c>
      <c r="B34" s="68" t="s">
        <v>199</v>
      </c>
      <c r="C34" s="69"/>
      <c r="D34" s="69"/>
      <c r="E34" s="69"/>
      <c r="F34" s="69"/>
      <c r="G34" s="69"/>
      <c r="H34" s="69"/>
      <c r="I34" s="69"/>
      <c r="J34" s="69"/>
      <c r="K34" s="69"/>
      <c r="L34" s="69"/>
      <c r="M34" s="69"/>
      <c r="N34" s="70"/>
      <c r="O34" s="70"/>
      <c r="P34" s="70"/>
      <c r="Q34" s="70"/>
    </row>
    <row r="35" spans="1:17" x14ac:dyDescent="0.3">
      <c r="A35" s="67">
        <v>34</v>
      </c>
      <c r="B35" s="72" t="s">
        <v>200</v>
      </c>
      <c r="C35" s="69"/>
      <c r="D35" s="69"/>
      <c r="E35" s="69"/>
      <c r="F35" s="69"/>
      <c r="G35" s="69"/>
      <c r="H35" s="69"/>
      <c r="I35" s="69"/>
      <c r="J35" s="69"/>
      <c r="K35" s="69"/>
      <c r="L35" s="69"/>
      <c r="M35" s="69"/>
      <c r="N35" s="70"/>
      <c r="O35" s="70"/>
      <c r="P35" s="70"/>
      <c r="Q35" s="70"/>
    </row>
    <row r="36" spans="1:17" x14ac:dyDescent="0.3">
      <c r="A36" s="67">
        <v>35</v>
      </c>
      <c r="B36" s="68" t="s">
        <v>203</v>
      </c>
      <c r="C36" s="69"/>
      <c r="D36" s="69"/>
      <c r="E36" s="69"/>
      <c r="F36" s="69"/>
      <c r="G36" s="69"/>
      <c r="H36" s="69"/>
      <c r="I36" s="69"/>
      <c r="J36" s="69"/>
      <c r="K36" s="69"/>
      <c r="L36" s="69"/>
      <c r="M36" s="69"/>
      <c r="N36" s="70"/>
      <c r="O36" s="70"/>
      <c r="P36" s="70"/>
      <c r="Q36" s="70"/>
    </row>
    <row r="37" spans="1:17" x14ac:dyDescent="0.3">
      <c r="A37" s="67">
        <v>36</v>
      </c>
      <c r="B37" s="72" t="s">
        <v>207</v>
      </c>
      <c r="C37" s="69"/>
      <c r="D37" s="69"/>
      <c r="E37" s="69"/>
      <c r="F37" s="69"/>
      <c r="G37" s="69"/>
      <c r="H37" s="69"/>
      <c r="I37" s="69"/>
      <c r="J37" s="69"/>
      <c r="K37" s="69"/>
      <c r="L37" s="69"/>
      <c r="M37" s="69"/>
      <c r="N37" s="70"/>
      <c r="O37" s="70"/>
      <c r="P37" s="70"/>
      <c r="Q37" s="70"/>
    </row>
    <row r="38" spans="1:17" x14ac:dyDescent="0.3">
      <c r="A38" s="67">
        <v>37</v>
      </c>
      <c r="B38" s="68" t="s">
        <v>210</v>
      </c>
      <c r="C38" s="69"/>
      <c r="D38" s="69"/>
      <c r="E38" s="69"/>
      <c r="F38" s="69"/>
      <c r="G38" s="69"/>
      <c r="H38" s="69"/>
      <c r="I38" s="69"/>
      <c r="J38" s="69"/>
      <c r="K38" s="69"/>
      <c r="L38" s="69"/>
      <c r="M38" s="69"/>
      <c r="N38" s="70"/>
      <c r="O38" s="70"/>
      <c r="P38" s="70"/>
      <c r="Q38" s="70"/>
    </row>
    <row r="39" spans="1:17" x14ac:dyDescent="0.3">
      <c r="A39" s="67">
        <v>38</v>
      </c>
      <c r="B39" s="72" t="s">
        <v>215</v>
      </c>
      <c r="C39" s="69"/>
      <c r="D39" s="69"/>
      <c r="E39" s="69"/>
      <c r="F39" s="69"/>
      <c r="G39" s="69"/>
      <c r="H39" s="69"/>
      <c r="I39" s="69"/>
      <c r="J39" s="69"/>
      <c r="K39" s="69"/>
      <c r="L39" s="69"/>
      <c r="M39" s="69"/>
      <c r="N39" s="70"/>
      <c r="O39" s="70"/>
      <c r="P39" s="70"/>
      <c r="Q39" s="70"/>
    </row>
    <row r="40" spans="1:17" x14ac:dyDescent="0.3">
      <c r="A40" s="67">
        <v>39</v>
      </c>
      <c r="B40" s="68" t="s">
        <v>216</v>
      </c>
      <c r="C40" s="69"/>
      <c r="D40" s="69"/>
      <c r="E40" s="69"/>
      <c r="F40" s="69"/>
      <c r="G40" s="69"/>
      <c r="H40" s="69"/>
      <c r="I40" s="69"/>
      <c r="J40" s="69"/>
      <c r="K40" s="69"/>
      <c r="L40" s="69"/>
      <c r="M40" s="69"/>
      <c r="N40" s="70"/>
      <c r="O40" s="70"/>
      <c r="P40" s="70"/>
      <c r="Q40" s="70"/>
    </row>
    <row r="41" spans="1:17" x14ac:dyDescent="0.3">
      <c r="A41" s="67">
        <v>40</v>
      </c>
      <c r="B41" s="72" t="s">
        <v>219</v>
      </c>
      <c r="C41" s="69"/>
      <c r="D41" s="69"/>
      <c r="E41" s="69"/>
      <c r="F41" s="69"/>
      <c r="G41" s="69"/>
      <c r="H41" s="69"/>
      <c r="I41" s="69"/>
      <c r="J41" s="69"/>
      <c r="K41" s="69"/>
      <c r="L41" s="69"/>
      <c r="M41" s="69"/>
      <c r="N41" s="70"/>
      <c r="O41" s="70"/>
      <c r="P41" s="70"/>
      <c r="Q41" s="70"/>
    </row>
    <row r="42" spans="1:17" x14ac:dyDescent="0.3">
      <c r="A42" s="67">
        <v>41</v>
      </c>
      <c r="B42" s="68" t="s">
        <v>220</v>
      </c>
      <c r="C42" s="69"/>
      <c r="D42" s="69"/>
      <c r="E42" s="69"/>
      <c r="F42" s="69"/>
      <c r="G42" s="69"/>
      <c r="H42" s="69"/>
      <c r="I42" s="69"/>
      <c r="J42" s="69"/>
      <c r="K42" s="69"/>
      <c r="L42" s="69"/>
      <c r="M42" s="69"/>
      <c r="N42" s="70"/>
      <c r="O42" s="70"/>
      <c r="P42" s="70"/>
      <c r="Q42" s="70"/>
    </row>
    <row r="43" spans="1:17" x14ac:dyDescent="0.3">
      <c r="A43" s="67">
        <v>42</v>
      </c>
      <c r="B43" s="72" t="s">
        <v>221</v>
      </c>
      <c r="C43" s="69"/>
      <c r="D43" s="69"/>
      <c r="E43" s="69"/>
      <c r="F43" s="69"/>
      <c r="G43" s="69"/>
      <c r="H43" s="69"/>
      <c r="I43" s="69"/>
      <c r="J43" s="69"/>
      <c r="K43" s="69"/>
      <c r="L43" s="69"/>
      <c r="M43" s="69"/>
      <c r="N43" s="70"/>
      <c r="O43" s="70"/>
      <c r="P43" s="70"/>
      <c r="Q43" s="70"/>
    </row>
  </sheetData>
  <mergeCells count="2">
    <mergeCell ref="N1:Q1"/>
    <mergeCell ref="E1:G1"/>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EC226-276C-4062-AD05-EE2AED132783}">
  <dimension ref="A1:O44"/>
  <sheetViews>
    <sheetView workbookViewId="0">
      <selection activeCell="I12" sqref="I12"/>
    </sheetView>
  </sheetViews>
  <sheetFormatPr baseColWidth="10" defaultColWidth="11.44140625" defaultRowHeight="14.4" x14ac:dyDescent="0.3"/>
  <cols>
    <col min="1" max="1" width="4.6640625" customWidth="1"/>
    <col min="2" max="2" width="23.5546875" customWidth="1"/>
    <col min="3" max="4" width="15.44140625" customWidth="1"/>
    <col min="5" max="6" width="15.6640625" customWidth="1"/>
  </cols>
  <sheetData>
    <row r="1" spans="1:15" x14ac:dyDescent="0.3">
      <c r="C1" s="69"/>
      <c r="D1" s="69"/>
      <c r="E1" s="69"/>
      <c r="F1" s="69"/>
      <c r="G1" s="188" t="s">
        <v>343</v>
      </c>
      <c r="H1" s="188"/>
      <c r="I1" s="188"/>
      <c r="J1" s="188"/>
      <c r="K1" s="188"/>
      <c r="L1" s="188"/>
      <c r="M1" s="188"/>
      <c r="N1" s="188"/>
      <c r="O1" s="188"/>
    </row>
    <row r="2" spans="1:15" s="1" customFormat="1" ht="43.2" x14ac:dyDescent="0.3">
      <c r="A2" s="66" t="s">
        <v>324</v>
      </c>
      <c r="B2" s="105" t="s">
        <v>325</v>
      </c>
      <c r="C2" s="80" t="s">
        <v>344</v>
      </c>
      <c r="D2" s="80" t="s">
        <v>345</v>
      </c>
      <c r="E2" s="80" t="s">
        <v>346</v>
      </c>
      <c r="F2" s="80" t="s">
        <v>347</v>
      </c>
      <c r="G2" s="78" t="s">
        <v>348</v>
      </c>
      <c r="H2" s="78" t="s">
        <v>349</v>
      </c>
      <c r="I2" s="78" t="s">
        <v>350</v>
      </c>
      <c r="J2" s="78" t="s">
        <v>351</v>
      </c>
      <c r="K2" s="78" t="s">
        <v>352</v>
      </c>
      <c r="L2" s="80" t="s">
        <v>353</v>
      </c>
      <c r="M2" s="80" t="s">
        <v>354</v>
      </c>
      <c r="N2" s="78" t="s">
        <v>355</v>
      </c>
      <c r="O2" s="78" t="s">
        <v>356</v>
      </c>
    </row>
    <row r="3" spans="1:15" x14ac:dyDescent="0.3">
      <c r="A3" s="67">
        <v>1</v>
      </c>
      <c r="B3" s="94" t="s">
        <v>63</v>
      </c>
      <c r="C3" s="68"/>
      <c r="D3" s="68"/>
      <c r="E3" s="69"/>
      <c r="F3" s="69"/>
      <c r="G3" s="69"/>
      <c r="H3" s="69"/>
      <c r="I3" s="69"/>
      <c r="J3" s="69"/>
      <c r="K3" s="69"/>
      <c r="L3" s="69"/>
      <c r="M3" s="69"/>
      <c r="N3" s="69"/>
      <c r="O3" s="69"/>
    </row>
    <row r="4" spans="1:15" x14ac:dyDescent="0.3">
      <c r="A4" s="67">
        <v>2</v>
      </c>
      <c r="B4" s="95" t="s">
        <v>64</v>
      </c>
      <c r="C4" s="100"/>
      <c r="D4" s="100"/>
      <c r="E4" s="69"/>
      <c r="F4" s="69"/>
      <c r="G4" s="69"/>
      <c r="H4" s="69"/>
      <c r="I4" s="69"/>
      <c r="J4" s="69"/>
      <c r="K4" s="69"/>
      <c r="L4" s="69"/>
      <c r="M4" s="69"/>
      <c r="N4" s="69"/>
      <c r="O4" s="69"/>
    </row>
    <row r="5" spans="1:15" x14ac:dyDescent="0.3">
      <c r="A5" s="73">
        <v>3</v>
      </c>
      <c r="B5" s="94" t="s">
        <v>66</v>
      </c>
      <c r="C5" s="68"/>
      <c r="D5" s="68"/>
      <c r="E5" s="69"/>
      <c r="F5" s="69"/>
      <c r="G5" s="69"/>
      <c r="H5" s="69"/>
      <c r="I5" s="69"/>
      <c r="J5" s="69"/>
      <c r="K5" s="69"/>
      <c r="L5" s="69"/>
      <c r="M5" s="69"/>
      <c r="N5" s="69"/>
      <c r="O5" s="69"/>
    </row>
    <row r="6" spans="1:15" x14ac:dyDescent="0.3">
      <c r="A6" s="67">
        <v>4</v>
      </c>
      <c r="B6" s="95" t="s">
        <v>77</v>
      </c>
      <c r="C6" s="100"/>
      <c r="D6" s="100"/>
      <c r="E6" s="69"/>
      <c r="F6" s="69"/>
      <c r="G6" s="69"/>
      <c r="H6" s="69"/>
      <c r="I6" s="69"/>
      <c r="J6" s="69"/>
      <c r="K6" s="69"/>
      <c r="L6" s="69"/>
      <c r="M6" s="69"/>
      <c r="N6" s="69"/>
      <c r="O6" s="69"/>
    </row>
    <row r="7" spans="1:15" x14ac:dyDescent="0.3">
      <c r="A7" s="73">
        <v>5</v>
      </c>
      <c r="B7" s="94" t="s">
        <v>78</v>
      </c>
      <c r="C7" s="68"/>
      <c r="D7" s="68"/>
      <c r="E7" s="69"/>
      <c r="F7" s="69"/>
      <c r="G7" s="69"/>
      <c r="H7" s="69"/>
      <c r="I7" s="69"/>
      <c r="J7" s="69"/>
      <c r="K7" s="69"/>
      <c r="L7" s="69"/>
      <c r="M7" s="69"/>
      <c r="N7" s="69"/>
      <c r="O7" s="69"/>
    </row>
    <row r="8" spans="1:15" x14ac:dyDescent="0.3">
      <c r="A8" s="73">
        <v>6</v>
      </c>
      <c r="B8" s="95" t="s">
        <v>89</v>
      </c>
      <c r="C8" s="100"/>
      <c r="D8" s="100"/>
      <c r="E8" s="69"/>
      <c r="F8" s="69"/>
      <c r="G8" s="69"/>
      <c r="H8" s="69"/>
      <c r="I8" s="69"/>
      <c r="J8" s="69"/>
      <c r="K8" s="69"/>
      <c r="L8" s="69"/>
      <c r="M8" s="69"/>
      <c r="N8" s="69"/>
      <c r="O8" s="69"/>
    </row>
    <row r="9" spans="1:15" x14ac:dyDescent="0.3">
      <c r="A9" s="67">
        <v>7</v>
      </c>
      <c r="B9" s="94" t="s">
        <v>106</v>
      </c>
      <c r="C9" s="68"/>
      <c r="D9" s="68"/>
      <c r="E9" s="69"/>
      <c r="F9" s="69"/>
      <c r="G9" s="69"/>
      <c r="H9" s="69"/>
      <c r="I9" s="69"/>
      <c r="J9" s="69"/>
      <c r="K9" s="69"/>
      <c r="L9" s="69"/>
      <c r="M9" s="69"/>
      <c r="N9" s="69"/>
      <c r="O9" s="69"/>
    </row>
    <row r="10" spans="1:15" x14ac:dyDescent="0.3">
      <c r="A10" s="67">
        <v>8</v>
      </c>
      <c r="B10" s="95" t="s">
        <v>107</v>
      </c>
      <c r="C10" s="100"/>
      <c r="D10" s="100"/>
      <c r="E10" s="69"/>
      <c r="F10" s="69"/>
      <c r="G10" s="69"/>
      <c r="H10" s="69"/>
      <c r="I10" s="69"/>
      <c r="J10" s="69"/>
      <c r="K10" s="69"/>
      <c r="L10" s="69"/>
      <c r="M10" s="69"/>
      <c r="N10" s="69"/>
      <c r="O10" s="69"/>
    </row>
    <row r="11" spans="1:15" x14ac:dyDescent="0.3">
      <c r="A11" s="67">
        <v>9</v>
      </c>
      <c r="B11" s="94" t="s">
        <v>108</v>
      </c>
      <c r="C11" s="68"/>
      <c r="D11" s="68"/>
      <c r="E11" s="69"/>
      <c r="F11" s="69"/>
      <c r="G11" s="69"/>
      <c r="H11" s="69"/>
      <c r="I11" s="69"/>
      <c r="J11" s="69"/>
      <c r="K11" s="69"/>
      <c r="L11" s="69"/>
      <c r="M11" s="69"/>
      <c r="N11" s="69"/>
      <c r="O11" s="69"/>
    </row>
    <row r="12" spans="1:15" x14ac:dyDescent="0.3">
      <c r="A12" s="67">
        <v>10</v>
      </c>
      <c r="B12" s="95" t="s">
        <v>112</v>
      </c>
      <c r="C12" s="100"/>
      <c r="D12" s="100"/>
      <c r="E12" s="69"/>
      <c r="F12" s="69"/>
      <c r="G12" s="69"/>
      <c r="H12" s="69"/>
      <c r="I12" s="69"/>
      <c r="J12" s="69"/>
      <c r="K12" s="69"/>
      <c r="L12" s="69"/>
      <c r="M12" s="69"/>
      <c r="N12" s="69"/>
      <c r="O12" s="69"/>
    </row>
    <row r="13" spans="1:15" x14ac:dyDescent="0.3">
      <c r="A13" s="67">
        <v>11</v>
      </c>
      <c r="B13" s="94" t="s">
        <v>117</v>
      </c>
      <c r="C13" s="68"/>
      <c r="D13" s="68"/>
      <c r="E13" s="69"/>
      <c r="F13" s="69"/>
      <c r="G13" s="69"/>
      <c r="H13" s="69"/>
      <c r="I13" s="69"/>
      <c r="J13" s="69"/>
      <c r="K13" s="69"/>
      <c r="L13" s="69"/>
      <c r="M13" s="69"/>
      <c r="N13" s="69"/>
      <c r="O13" s="69"/>
    </row>
    <row r="14" spans="1:15" x14ac:dyDescent="0.3">
      <c r="A14" s="67">
        <v>12</v>
      </c>
      <c r="B14" s="96" t="s">
        <v>118</v>
      </c>
      <c r="C14" s="75"/>
      <c r="D14" s="75"/>
      <c r="E14" s="69"/>
      <c r="F14" s="69"/>
      <c r="G14" s="69"/>
      <c r="H14" s="69"/>
      <c r="I14" s="69"/>
      <c r="J14" s="69"/>
      <c r="K14" s="69"/>
      <c r="L14" s="69"/>
      <c r="M14" s="69"/>
      <c r="N14" s="69"/>
      <c r="O14" s="69"/>
    </row>
    <row r="15" spans="1:15" x14ac:dyDescent="0.3">
      <c r="A15" s="67">
        <v>13</v>
      </c>
      <c r="B15" s="97" t="s">
        <v>122</v>
      </c>
      <c r="C15" s="75"/>
      <c r="D15" s="75"/>
      <c r="E15" s="69"/>
      <c r="F15" s="69"/>
      <c r="G15" s="69"/>
      <c r="H15" s="69"/>
      <c r="I15" s="69"/>
      <c r="J15" s="69"/>
      <c r="K15" s="69"/>
      <c r="L15" s="69"/>
      <c r="M15" s="69"/>
      <c r="N15" s="69"/>
      <c r="O15" s="69"/>
    </row>
    <row r="16" spans="1:15" x14ac:dyDescent="0.3">
      <c r="A16" s="67">
        <v>14</v>
      </c>
      <c r="B16" s="96" t="s">
        <v>123</v>
      </c>
      <c r="C16" s="75"/>
      <c r="D16" s="75"/>
      <c r="E16" s="69"/>
      <c r="F16" s="69"/>
      <c r="G16" s="69"/>
      <c r="H16" s="69"/>
      <c r="I16" s="69"/>
      <c r="J16" s="69"/>
      <c r="K16" s="69"/>
      <c r="L16" s="69"/>
      <c r="M16" s="69"/>
      <c r="N16" s="69"/>
      <c r="O16" s="69"/>
    </row>
    <row r="17" spans="1:15" x14ac:dyDescent="0.3">
      <c r="A17" s="67">
        <v>15</v>
      </c>
      <c r="B17" s="94" t="s">
        <v>124</v>
      </c>
      <c r="C17" s="101">
        <v>2022</v>
      </c>
      <c r="D17" s="102"/>
      <c r="E17" s="70">
        <v>14795</v>
      </c>
      <c r="F17" s="70">
        <v>1227</v>
      </c>
      <c r="G17" s="70">
        <v>14275</v>
      </c>
      <c r="H17" s="70">
        <v>332</v>
      </c>
      <c r="I17" s="70">
        <v>2177</v>
      </c>
      <c r="J17" s="70">
        <v>785</v>
      </c>
      <c r="K17" s="70">
        <v>9409</v>
      </c>
      <c r="L17" s="70">
        <v>715407</v>
      </c>
      <c r="M17" s="70">
        <v>114</v>
      </c>
      <c r="N17" s="70">
        <v>63</v>
      </c>
      <c r="O17" s="70">
        <v>452</v>
      </c>
    </row>
    <row r="18" spans="1:15" x14ac:dyDescent="0.3">
      <c r="A18" s="67">
        <v>16</v>
      </c>
      <c r="B18" s="96" t="s">
        <v>133</v>
      </c>
      <c r="C18" s="75"/>
      <c r="D18" s="75"/>
      <c r="E18" s="69"/>
      <c r="F18" s="69"/>
      <c r="G18" s="69"/>
      <c r="H18" s="69"/>
      <c r="I18" s="69"/>
      <c r="J18" s="69"/>
      <c r="K18" s="69"/>
      <c r="L18" s="69"/>
      <c r="M18" s="69"/>
      <c r="N18" s="69"/>
      <c r="O18" s="69"/>
    </row>
    <row r="19" spans="1:15" x14ac:dyDescent="0.3">
      <c r="A19" s="67">
        <v>17</v>
      </c>
      <c r="B19" s="97" t="s">
        <v>137</v>
      </c>
      <c r="C19" s="75"/>
      <c r="D19" s="75"/>
      <c r="E19" s="69"/>
      <c r="F19" s="69"/>
      <c r="G19" s="69"/>
      <c r="H19" s="69"/>
      <c r="I19" s="69"/>
      <c r="J19" s="69"/>
      <c r="K19" s="69"/>
      <c r="L19" s="69"/>
      <c r="M19" s="69"/>
      <c r="N19" s="69"/>
      <c r="O19" s="69"/>
    </row>
    <row r="20" spans="1:15" x14ac:dyDescent="0.3">
      <c r="A20" s="67">
        <v>18</v>
      </c>
      <c r="B20" s="95" t="s">
        <v>147</v>
      </c>
      <c r="C20" s="100"/>
      <c r="D20" s="100"/>
      <c r="E20" s="69"/>
      <c r="F20" s="69"/>
      <c r="G20" s="69"/>
      <c r="H20" s="69"/>
      <c r="I20" s="69"/>
      <c r="J20" s="69"/>
      <c r="K20" s="69"/>
      <c r="L20" s="69"/>
      <c r="M20" s="69"/>
      <c r="N20" s="69"/>
      <c r="O20" s="69"/>
    </row>
    <row r="21" spans="1:15" x14ac:dyDescent="0.3">
      <c r="A21" s="67">
        <v>19</v>
      </c>
      <c r="B21" s="97" t="s">
        <v>148</v>
      </c>
      <c r="C21" s="75"/>
      <c r="D21" s="75"/>
      <c r="E21" s="69"/>
      <c r="F21" s="69"/>
      <c r="G21" s="69"/>
      <c r="H21" s="69"/>
      <c r="I21" s="69"/>
      <c r="J21" s="69"/>
      <c r="K21" s="69"/>
      <c r="L21" s="69"/>
      <c r="M21" s="69"/>
      <c r="N21" s="69"/>
      <c r="O21" s="69"/>
    </row>
    <row r="22" spans="1:15" x14ac:dyDescent="0.3">
      <c r="A22" s="67">
        <v>20</v>
      </c>
      <c r="B22" s="95" t="s">
        <v>149</v>
      </c>
      <c r="C22" s="100"/>
      <c r="D22" s="100"/>
      <c r="E22" s="69"/>
      <c r="F22" s="69"/>
      <c r="G22" s="69"/>
      <c r="H22" s="69"/>
      <c r="I22" s="69"/>
      <c r="J22" s="69"/>
      <c r="K22" s="69"/>
      <c r="L22" s="69"/>
      <c r="M22" s="69"/>
      <c r="N22" s="69"/>
      <c r="O22" s="69"/>
    </row>
    <row r="23" spans="1:15" x14ac:dyDescent="0.3">
      <c r="A23" s="67">
        <v>21</v>
      </c>
      <c r="B23" s="94" t="s">
        <v>150</v>
      </c>
      <c r="C23" s="68"/>
      <c r="D23" s="68"/>
      <c r="E23" s="69"/>
      <c r="F23" s="69"/>
      <c r="G23" s="69"/>
      <c r="H23" s="69"/>
      <c r="I23" s="69"/>
      <c r="J23" s="69"/>
      <c r="K23" s="69"/>
      <c r="L23" s="69"/>
      <c r="M23" s="69"/>
      <c r="N23" s="69"/>
      <c r="O23" s="69"/>
    </row>
    <row r="24" spans="1:15" x14ac:dyDescent="0.3">
      <c r="A24" s="67">
        <v>22</v>
      </c>
      <c r="B24" s="96" t="s">
        <v>151</v>
      </c>
      <c r="C24" s="75"/>
      <c r="D24" s="75"/>
      <c r="E24" s="69"/>
      <c r="F24" s="69"/>
      <c r="G24" s="69"/>
      <c r="H24" s="69"/>
      <c r="I24" s="69"/>
      <c r="J24" s="69"/>
      <c r="K24" s="69"/>
      <c r="L24" s="69"/>
      <c r="M24" s="69"/>
      <c r="N24" s="69"/>
      <c r="O24" s="69"/>
    </row>
    <row r="25" spans="1:15" x14ac:dyDescent="0.3">
      <c r="A25" s="67">
        <v>23</v>
      </c>
      <c r="B25" s="94" t="s">
        <v>152</v>
      </c>
      <c r="C25" s="68"/>
      <c r="D25" s="68"/>
      <c r="E25" s="69"/>
      <c r="F25" s="69"/>
      <c r="G25" s="69"/>
      <c r="H25" s="69"/>
      <c r="I25" s="69"/>
      <c r="J25" s="69"/>
      <c r="K25" s="69"/>
      <c r="L25" s="69"/>
      <c r="M25" s="69"/>
      <c r="N25" s="69"/>
      <c r="O25" s="69"/>
    </row>
    <row r="26" spans="1:15" x14ac:dyDescent="0.3">
      <c r="A26" s="67">
        <v>24</v>
      </c>
      <c r="B26" s="95" t="s">
        <v>153</v>
      </c>
      <c r="C26" s="100"/>
      <c r="D26" s="100"/>
      <c r="E26" s="69"/>
      <c r="F26" s="69"/>
      <c r="G26" s="69"/>
      <c r="H26" s="69"/>
      <c r="I26" s="69"/>
      <c r="J26" s="69"/>
      <c r="K26" s="69"/>
      <c r="L26" s="69"/>
      <c r="M26" s="69"/>
      <c r="N26" s="69"/>
      <c r="O26" s="69"/>
    </row>
    <row r="27" spans="1:15" x14ac:dyDescent="0.3">
      <c r="A27" s="67">
        <v>25</v>
      </c>
      <c r="B27" s="94" t="s">
        <v>154</v>
      </c>
      <c r="C27" s="68"/>
      <c r="D27" s="68"/>
      <c r="E27" s="69"/>
      <c r="F27" s="69"/>
      <c r="G27" s="69"/>
      <c r="H27" s="69"/>
      <c r="I27" s="69"/>
      <c r="J27" s="69"/>
      <c r="K27" s="69"/>
      <c r="L27" s="69"/>
      <c r="M27" s="69"/>
      <c r="N27" s="69"/>
      <c r="O27" s="69"/>
    </row>
    <row r="28" spans="1:15" x14ac:dyDescent="0.3">
      <c r="A28" s="67">
        <v>26</v>
      </c>
      <c r="B28" s="98" t="s">
        <v>155</v>
      </c>
      <c r="C28" s="103"/>
      <c r="D28" s="103"/>
      <c r="E28" s="69"/>
      <c r="F28" s="69"/>
      <c r="G28" s="69"/>
      <c r="H28" s="69"/>
      <c r="I28" s="69"/>
      <c r="J28" s="69"/>
      <c r="K28" s="69"/>
      <c r="L28" s="69"/>
      <c r="M28" s="69"/>
      <c r="N28" s="69"/>
      <c r="O28" s="69"/>
    </row>
    <row r="29" spans="1:15" x14ac:dyDescent="0.3">
      <c r="A29" s="67">
        <v>27</v>
      </c>
      <c r="B29" s="94" t="s">
        <v>166</v>
      </c>
      <c r="C29" s="68"/>
      <c r="D29" s="68"/>
      <c r="E29" s="69"/>
      <c r="F29" s="69"/>
      <c r="G29" s="69"/>
      <c r="H29" s="69"/>
      <c r="I29" s="69"/>
      <c r="J29" s="69"/>
      <c r="K29" s="69"/>
      <c r="L29" s="69"/>
      <c r="M29" s="69"/>
      <c r="N29" s="69"/>
      <c r="O29" s="69"/>
    </row>
    <row r="30" spans="1:15" x14ac:dyDescent="0.3">
      <c r="A30" s="67">
        <v>28</v>
      </c>
      <c r="B30" s="95" t="s">
        <v>171</v>
      </c>
      <c r="C30" s="100"/>
      <c r="D30" s="100"/>
      <c r="E30" s="69"/>
      <c r="F30" s="69"/>
      <c r="G30" s="69"/>
      <c r="H30" s="69"/>
      <c r="I30" s="69"/>
      <c r="J30" s="69"/>
      <c r="K30" s="69"/>
      <c r="L30" s="69"/>
      <c r="M30" s="69"/>
      <c r="N30" s="69"/>
      <c r="O30" s="69"/>
    </row>
    <row r="31" spans="1:15" x14ac:dyDescent="0.3">
      <c r="A31" s="67">
        <v>29</v>
      </c>
      <c r="B31" s="94" t="s">
        <v>179</v>
      </c>
      <c r="C31" s="68"/>
      <c r="D31" s="68"/>
      <c r="E31" s="69"/>
      <c r="F31" s="69"/>
      <c r="G31" s="69"/>
      <c r="H31" s="69"/>
      <c r="I31" s="69"/>
      <c r="J31" s="69"/>
      <c r="K31" s="69"/>
      <c r="L31" s="69"/>
      <c r="M31" s="69"/>
      <c r="N31" s="69"/>
      <c r="O31" s="69"/>
    </row>
    <row r="32" spans="1:15" x14ac:dyDescent="0.3">
      <c r="A32" s="73">
        <v>30</v>
      </c>
      <c r="B32" s="99" t="s">
        <v>186</v>
      </c>
      <c r="C32" s="104"/>
      <c r="D32" s="104"/>
      <c r="E32" s="69"/>
      <c r="F32" s="69"/>
      <c r="G32" s="69"/>
      <c r="H32" s="69"/>
      <c r="I32" s="69"/>
      <c r="J32" s="69"/>
      <c r="K32" s="69"/>
      <c r="L32" s="69"/>
      <c r="M32" s="69"/>
      <c r="N32" s="69"/>
      <c r="O32" s="69"/>
    </row>
    <row r="33" spans="1:15" x14ac:dyDescent="0.3">
      <c r="A33" s="67">
        <v>31</v>
      </c>
      <c r="B33" s="94" t="s">
        <v>195</v>
      </c>
      <c r="C33" s="68"/>
      <c r="D33" s="68"/>
      <c r="E33" s="69"/>
      <c r="F33" s="69"/>
      <c r="G33" s="69"/>
      <c r="H33" s="69"/>
      <c r="I33" s="69"/>
      <c r="J33" s="69"/>
      <c r="K33" s="69"/>
      <c r="L33" s="69"/>
      <c r="M33" s="69"/>
      <c r="N33" s="69"/>
      <c r="O33" s="69"/>
    </row>
    <row r="34" spans="1:15" x14ac:dyDescent="0.3">
      <c r="A34" s="67">
        <v>32</v>
      </c>
      <c r="B34" s="95" t="s">
        <v>196</v>
      </c>
      <c r="C34" s="100"/>
      <c r="D34" s="100"/>
      <c r="E34" s="69"/>
      <c r="F34" s="69"/>
      <c r="G34" s="69"/>
      <c r="H34" s="69"/>
      <c r="I34" s="69"/>
      <c r="J34" s="69"/>
      <c r="K34" s="69"/>
      <c r="L34" s="69"/>
      <c r="M34" s="69"/>
      <c r="N34" s="69"/>
      <c r="O34" s="69"/>
    </row>
    <row r="35" spans="1:15" x14ac:dyDescent="0.3">
      <c r="A35" s="67">
        <v>33</v>
      </c>
      <c r="B35" s="94" t="s">
        <v>199</v>
      </c>
      <c r="C35" s="68"/>
      <c r="D35" s="68"/>
      <c r="E35" s="69"/>
      <c r="F35" s="69"/>
      <c r="G35" s="69"/>
      <c r="H35" s="69"/>
      <c r="I35" s="69"/>
      <c r="J35" s="69"/>
      <c r="K35" s="69"/>
      <c r="L35" s="69"/>
      <c r="M35" s="69"/>
      <c r="N35" s="69"/>
      <c r="O35" s="69"/>
    </row>
    <row r="36" spans="1:15" x14ac:dyDescent="0.3">
      <c r="A36" s="67">
        <v>34</v>
      </c>
      <c r="B36" s="95" t="s">
        <v>200</v>
      </c>
      <c r="C36" s="100"/>
      <c r="D36" s="100"/>
      <c r="E36" s="69"/>
      <c r="F36" s="69"/>
      <c r="G36" s="69"/>
      <c r="H36" s="69"/>
      <c r="I36" s="69"/>
      <c r="J36" s="69"/>
      <c r="K36" s="69"/>
      <c r="L36" s="69"/>
      <c r="M36" s="69"/>
      <c r="N36" s="69"/>
      <c r="O36" s="69"/>
    </row>
    <row r="37" spans="1:15" x14ac:dyDescent="0.3">
      <c r="A37" s="67">
        <v>35</v>
      </c>
      <c r="B37" s="94" t="s">
        <v>203</v>
      </c>
      <c r="C37" s="68"/>
      <c r="D37" s="68"/>
      <c r="E37" s="69"/>
      <c r="F37" s="69"/>
      <c r="G37" s="69"/>
      <c r="H37" s="69"/>
      <c r="I37" s="69"/>
      <c r="J37" s="69"/>
      <c r="K37" s="69"/>
      <c r="L37" s="69"/>
      <c r="M37" s="69"/>
      <c r="N37" s="69"/>
      <c r="O37" s="69"/>
    </row>
    <row r="38" spans="1:15" x14ac:dyDescent="0.3">
      <c r="A38" s="67">
        <v>36</v>
      </c>
      <c r="B38" s="95" t="s">
        <v>207</v>
      </c>
      <c r="C38" s="100"/>
      <c r="D38" s="100"/>
      <c r="E38" s="69"/>
      <c r="F38" s="69"/>
      <c r="G38" s="69"/>
      <c r="H38" s="69"/>
      <c r="I38" s="69"/>
      <c r="J38" s="69"/>
      <c r="K38" s="69"/>
      <c r="L38" s="69"/>
      <c r="M38" s="69"/>
      <c r="N38" s="69"/>
      <c r="O38" s="69"/>
    </row>
    <row r="39" spans="1:15" x14ac:dyDescent="0.3">
      <c r="A39" s="67">
        <v>37</v>
      </c>
      <c r="B39" s="94" t="s">
        <v>210</v>
      </c>
      <c r="C39" s="68"/>
      <c r="D39" s="68"/>
      <c r="E39" s="69"/>
      <c r="F39" s="69"/>
      <c r="G39" s="69"/>
      <c r="H39" s="69"/>
      <c r="I39" s="69"/>
      <c r="J39" s="69"/>
      <c r="K39" s="69"/>
      <c r="L39" s="69"/>
      <c r="M39" s="69"/>
      <c r="N39" s="69"/>
      <c r="O39" s="69"/>
    </row>
    <row r="40" spans="1:15" x14ac:dyDescent="0.3">
      <c r="A40" s="67">
        <v>38</v>
      </c>
      <c r="B40" s="95" t="s">
        <v>215</v>
      </c>
      <c r="C40" s="100"/>
      <c r="D40" s="100"/>
      <c r="E40" s="69"/>
      <c r="F40" s="69"/>
      <c r="G40" s="69"/>
      <c r="H40" s="69"/>
      <c r="I40" s="69"/>
      <c r="J40" s="69"/>
      <c r="K40" s="69"/>
      <c r="L40" s="69"/>
      <c r="M40" s="69"/>
      <c r="N40" s="69"/>
      <c r="O40" s="69"/>
    </row>
    <row r="41" spans="1:15" x14ac:dyDescent="0.3">
      <c r="A41" s="67">
        <v>39</v>
      </c>
      <c r="B41" s="94" t="s">
        <v>216</v>
      </c>
      <c r="C41" s="68"/>
      <c r="D41" s="68"/>
      <c r="E41" s="69"/>
      <c r="F41" s="69"/>
      <c r="G41" s="69"/>
      <c r="H41" s="69"/>
      <c r="I41" s="69"/>
      <c r="J41" s="69"/>
      <c r="K41" s="69"/>
      <c r="L41" s="69"/>
      <c r="M41" s="69"/>
      <c r="N41" s="69"/>
      <c r="O41" s="69"/>
    </row>
    <row r="42" spans="1:15" x14ac:dyDescent="0.3">
      <c r="A42" s="67">
        <v>40</v>
      </c>
      <c r="B42" s="95" t="s">
        <v>219</v>
      </c>
      <c r="C42" s="100"/>
      <c r="D42" s="100"/>
      <c r="E42" s="69"/>
      <c r="F42" s="69"/>
      <c r="G42" s="69"/>
      <c r="H42" s="69"/>
      <c r="I42" s="69"/>
      <c r="J42" s="69"/>
      <c r="K42" s="69"/>
      <c r="L42" s="69"/>
      <c r="M42" s="69"/>
      <c r="N42" s="69"/>
      <c r="O42" s="69"/>
    </row>
    <row r="43" spans="1:15" x14ac:dyDescent="0.3">
      <c r="A43" s="67">
        <v>41</v>
      </c>
      <c r="B43" s="94" t="s">
        <v>220</v>
      </c>
      <c r="C43" s="68"/>
      <c r="D43" s="68"/>
      <c r="E43" s="69"/>
      <c r="F43" s="69"/>
      <c r="G43" s="69"/>
      <c r="H43" s="69"/>
      <c r="I43" s="69"/>
      <c r="J43" s="69"/>
      <c r="K43" s="69"/>
      <c r="L43" s="69"/>
      <c r="M43" s="69"/>
      <c r="N43" s="69"/>
      <c r="O43" s="69"/>
    </row>
    <row r="44" spans="1:15" x14ac:dyDescent="0.3">
      <c r="A44" s="67">
        <v>42</v>
      </c>
      <c r="B44" s="95" t="s">
        <v>221</v>
      </c>
      <c r="C44" s="100"/>
      <c r="D44" s="100"/>
      <c r="E44" s="69"/>
      <c r="F44" s="69"/>
      <c r="G44" s="69"/>
      <c r="H44" s="69"/>
      <c r="I44" s="69"/>
      <c r="J44" s="69"/>
      <c r="K44" s="69"/>
      <c r="L44" s="69"/>
      <c r="M44" s="69"/>
      <c r="N44" s="69"/>
      <c r="O44" s="69"/>
    </row>
  </sheetData>
  <mergeCells count="1">
    <mergeCell ref="G1:O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0DE2B-EE4C-44AC-954E-B07F4453F55F}">
  <dimension ref="B3:C13"/>
  <sheetViews>
    <sheetView workbookViewId="0">
      <selection activeCell="C15" sqref="C15"/>
    </sheetView>
  </sheetViews>
  <sheetFormatPr baseColWidth="10" defaultColWidth="8.88671875" defaultRowHeight="14.4" x14ac:dyDescent="0.3"/>
  <cols>
    <col min="2" max="2" width="27.33203125" customWidth="1"/>
  </cols>
  <sheetData>
    <row r="3" spans="2:3" x14ac:dyDescent="0.3">
      <c r="B3" s="107" t="s">
        <v>12</v>
      </c>
      <c r="C3" s="106">
        <v>93</v>
      </c>
    </row>
    <row r="4" spans="2:3" x14ac:dyDescent="0.3">
      <c r="B4" s="107" t="s">
        <v>13</v>
      </c>
      <c r="C4" s="106">
        <v>8</v>
      </c>
    </row>
    <row r="5" spans="2:3" x14ac:dyDescent="0.3">
      <c r="B5" s="107" t="s">
        <v>14</v>
      </c>
      <c r="C5" s="106">
        <v>472</v>
      </c>
    </row>
    <row r="6" spans="2:3" x14ac:dyDescent="0.3">
      <c r="B6" s="109" t="s">
        <v>17</v>
      </c>
      <c r="C6" s="106">
        <v>1</v>
      </c>
    </row>
    <row r="7" spans="2:3" x14ac:dyDescent="0.3">
      <c r="B7" s="109" t="s">
        <v>18</v>
      </c>
      <c r="C7" s="106">
        <v>6</v>
      </c>
    </row>
    <row r="8" spans="2:3" x14ac:dyDescent="0.3">
      <c r="B8" s="108"/>
      <c r="C8" s="106">
        <f>SUM(C3:C7)</f>
        <v>580</v>
      </c>
    </row>
    <row r="12" spans="2:3" ht="31.5" customHeight="1" x14ac:dyDescent="0.3">
      <c r="B12" s="109" t="s">
        <v>357</v>
      </c>
      <c r="C12" s="17">
        <v>637</v>
      </c>
    </row>
    <row r="13" spans="2:3" x14ac:dyDescent="0.3">
      <c r="B13" s="109" t="s">
        <v>9</v>
      </c>
      <c r="C13" s="17">
        <v>465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8b696a7e-7303-4872-967c-ad4535dcfbc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92213457B269D458361823AB660511A" ma:contentTypeVersion="11" ma:contentTypeDescription="Crear nuevo documento." ma:contentTypeScope="" ma:versionID="1115f42d4d68c4a2fa9ff9b90ed0dd08">
  <xsd:schema xmlns:xsd="http://www.w3.org/2001/XMLSchema" xmlns:xs="http://www.w3.org/2001/XMLSchema" xmlns:p="http://schemas.microsoft.com/office/2006/metadata/properties" xmlns:ns3="8b696a7e-7303-4872-967c-ad4535dcfbcf" targetNamespace="http://schemas.microsoft.com/office/2006/metadata/properties" ma:root="true" ma:fieldsID="e3b477a13c7b1e84d4302a2d43b70bcd" ns3:_="">
    <xsd:import namespace="8b696a7e-7303-4872-967c-ad4535dcfbcf"/>
    <xsd:element name="properties">
      <xsd:complexType>
        <xsd:sequence>
          <xsd:element name="documentManagement">
            <xsd:complexType>
              <xsd:all>
                <xsd:element ref="ns3:MediaServiceDateTaken" minOccurs="0"/>
                <xsd:element ref="ns3:_activity" minOccurs="0"/>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GenerationTime" minOccurs="0"/>
                <xsd:element ref="ns3:MediaServiceEventHashCode"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696a7e-7303-4872-967c-ad4535dcfbcf"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_activity" ma:index="9" nillable="true" ma:displayName="_activity" ma:hidden="true" ma:internalName="_activity">
      <xsd:simpleType>
        <xsd:restriction base="dms:Not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SystemTags" ma:index="14" nillable="true" ma:displayName="MediaServiceSystemTags" ma:hidden="true" ma:internalName="MediaServiceSystemTags"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15E7FF-0941-4F85-9D1A-F50605C66C94}">
  <ds:schemaRefs>
    <ds:schemaRef ds:uri="http://schemas.microsoft.com/sharepoint/v3/contenttype/forms"/>
  </ds:schemaRefs>
</ds:datastoreItem>
</file>

<file path=customXml/itemProps2.xml><?xml version="1.0" encoding="utf-8"?>
<ds:datastoreItem xmlns:ds="http://schemas.openxmlformats.org/officeDocument/2006/customXml" ds:itemID="{6973A7B5-26DC-4BDC-BFF0-284D5599FCCA}">
  <ds:schemaRefs>
    <ds:schemaRef ds:uri="http://purl.org/dc/terms/"/>
    <ds:schemaRef ds:uri="http://schemas.openxmlformats.org/package/2006/metadata/core-properties"/>
    <ds:schemaRef ds:uri="http://www.w3.org/XML/1998/namespace"/>
    <ds:schemaRef ds:uri="http://purl.org/dc/dcmitype/"/>
    <ds:schemaRef ds:uri="http://schemas.microsoft.com/office/2006/metadata/properties"/>
    <ds:schemaRef ds:uri="http://purl.org/dc/elements/1.1/"/>
    <ds:schemaRef ds:uri="http://schemas.microsoft.com/office/2006/documentManagement/types"/>
    <ds:schemaRef ds:uri="http://schemas.microsoft.com/office/infopath/2007/PartnerControls"/>
    <ds:schemaRef ds:uri="8b696a7e-7303-4872-967c-ad4535dcfbcf"/>
  </ds:schemaRefs>
</ds:datastoreItem>
</file>

<file path=customXml/itemProps3.xml><?xml version="1.0" encoding="utf-8"?>
<ds:datastoreItem xmlns:ds="http://schemas.openxmlformats.org/officeDocument/2006/customXml" ds:itemID="{11F6B34A-2983-4EA6-B78F-A0B8A388EC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696a7e-7303-4872-967c-ad4535dcfb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Matriz general</vt:lpstr>
      <vt:lpstr>Respuesta oficios</vt:lpstr>
      <vt:lpstr>Resumen 1</vt:lpstr>
      <vt:lpstr>Resumen 2</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Carolina Callejas Moncaleano</dc:creator>
  <cp:keywords/>
  <dc:description/>
  <cp:lastModifiedBy>Diana Carolina Callejas Moncaleano</cp:lastModifiedBy>
  <cp:revision/>
  <dcterms:created xsi:type="dcterms:W3CDTF">2026-03-24T22:48:52Z</dcterms:created>
  <dcterms:modified xsi:type="dcterms:W3CDTF">2026-04-28T01:46:31Z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0x010100892213457B269D458361823AB660511A</vt:lpwstr>
  </property>
</Properties>
</file>